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5-2025 EQUIPE SUPORTE\"/>
    </mc:Choice>
  </mc:AlternateContent>
  <bookViews>
    <workbookView xWindow="0" yWindow="0" windowWidth="28800" windowHeight="12300" tabRatio="663" activeTab="3"/>
  </bookViews>
  <sheets>
    <sheet name="ENCARREGADO" sheetId="31" r:id="rId1"/>
    <sheet name="AUXILIAR" sheetId="27" r:id="rId2"/>
    <sheet name="CARPINTEIRO" sheetId="32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2">#REF!</definedName>
    <definedName name="\I" localSheetId="0">#REF!</definedName>
    <definedName name="\I" localSheetId="3">#REF!</definedName>
    <definedName name="\I" localSheetId="4">#REF!</definedName>
    <definedName name="\I">#REF!</definedName>
    <definedName name="\S" localSheetId="5">[1]COMPOS1!#REF!</definedName>
    <definedName name="\S" localSheetId="2">[1]COMPOS1!#REF!</definedName>
    <definedName name="\S" localSheetId="0">[1]COMPOS1!#REF!</definedName>
    <definedName name="\S" localSheetId="3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2">#REF!</definedName>
    <definedName name="_01_09_96" localSheetId="0">#REF!</definedName>
    <definedName name="_01_09_96" localSheetId="3">#REF!</definedName>
    <definedName name="_01_09_96" localSheetId="4">#REF!</definedName>
    <definedName name="_01_09_96">#REF!</definedName>
    <definedName name="_PL1" localSheetId="5">#REF!</definedName>
    <definedName name="_PL1" localSheetId="2">#REF!</definedName>
    <definedName name="_PL1" localSheetId="0">#REF!</definedName>
    <definedName name="_PL1" localSheetId="3">#REF!</definedName>
    <definedName name="_PL1" localSheetId="4">#REF!</definedName>
    <definedName name="_PL1">#REF!</definedName>
    <definedName name="A" localSheetId="5">#REF!</definedName>
    <definedName name="a" localSheetId="2">#REF!</definedName>
    <definedName name="a" localSheetId="0">#REF!</definedName>
    <definedName name="a" localSheetId="3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2">'[2]PRO-08'!#REF!</definedName>
    <definedName name="ALTA" localSheetId="0">'[2]PRO-08'!#REF!</definedName>
    <definedName name="ALTA" localSheetId="3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2">#REF!</definedName>
    <definedName name="amarela" localSheetId="0">#REF!</definedName>
    <definedName name="amarela" localSheetId="3">#REF!</definedName>
    <definedName name="amarela" localSheetId="4">#REF!</definedName>
    <definedName name="amarela">#REF!</definedName>
    <definedName name="ar" localSheetId="5">#REF!</definedName>
    <definedName name="ar" localSheetId="2">#REF!</definedName>
    <definedName name="ar" localSheetId="0">#REF!</definedName>
    <definedName name="ar" localSheetId="3">#REF!</definedName>
    <definedName name="ar" localSheetId="4">#REF!</definedName>
    <definedName name="ar">#REF!</definedName>
    <definedName name="_xlnm.Print_Area" localSheetId="1">AUXILIAR!$A$1:$E$64</definedName>
    <definedName name="_xlnm.Print_Area" localSheetId="5">'BDI '!$A$1:$C$29</definedName>
    <definedName name="_xlnm.Print_Area" localSheetId="2">CARPINTEIRO!$A$1:$E$64</definedName>
    <definedName name="_xlnm.Print_Area" localSheetId="6">'CONS. URB. - PRAÇAS E PARQUES'!$A$1:$J$68</definedName>
    <definedName name="_xlnm.Print_Area" localSheetId="0">ENCARREGADO!$A$1:$E$66</definedName>
    <definedName name="_xlnm.Print_Area" localSheetId="3">EQUIPAMENTOS!$A$1:$E$29</definedName>
    <definedName name="_xlnm.Print_Area" localSheetId="4">TOTAL!$A$1:$I$16</definedName>
    <definedName name="ASP" localSheetId="5">#REF!</definedName>
    <definedName name="ASP" localSheetId="2">#REF!</definedName>
    <definedName name="ASP" localSheetId="0">#REF!</definedName>
    <definedName name="ASP" localSheetId="3">#REF!</definedName>
    <definedName name="ASP" localSheetId="4">#REF!</definedName>
    <definedName name="ASP">#REF!</definedName>
    <definedName name="Aut_original" localSheetId="5">[3]PROJETO!#REF!</definedName>
    <definedName name="Aut_original" localSheetId="2">[3]PROJETO!#REF!</definedName>
    <definedName name="Aut_original" localSheetId="0">[3]PROJETO!#REF!</definedName>
    <definedName name="Aut_original" localSheetId="3">[3]PROJETO!#REF!</definedName>
    <definedName name="Aut_original" localSheetId="4">[3]PROJETO!#REF!</definedName>
    <definedName name="Aut_original">[3]PROJETO!#REF!</definedName>
    <definedName name="Aut_resumo" localSheetId="2">[4]RESUMO_AUT1!#REF!</definedName>
    <definedName name="Aut_resumo" localSheetId="0">[4]RESUMO_AUT1!#REF!</definedName>
    <definedName name="Aut_resumo" localSheetId="3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2">#REF!</definedName>
    <definedName name="azul" localSheetId="0">#REF!</definedName>
    <definedName name="azul" localSheetId="3">#REF!</definedName>
    <definedName name="azul" localSheetId="4">#REF!</definedName>
    <definedName name="azul">#REF!</definedName>
    <definedName name="AZULSINAL" localSheetId="5">#REF!</definedName>
    <definedName name="AZULSINAL" localSheetId="2">#REF!</definedName>
    <definedName name="AZULSINAL" localSheetId="0">#REF!</definedName>
    <definedName name="AZULSINAL" localSheetId="3">#REF!</definedName>
    <definedName name="AZULSINAL" localSheetId="4">#REF!</definedName>
    <definedName name="AZULSINAL">#REF!</definedName>
    <definedName name="_xlnm.Database" localSheetId="5">#REF!</definedName>
    <definedName name="_xlnm.Database" localSheetId="2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BDI" localSheetId="2">#REF!</definedName>
    <definedName name="BDI" localSheetId="0">#REF!</definedName>
    <definedName name="BDI" localSheetId="3">#REF!</definedName>
    <definedName name="BDI" localSheetId="4">#REF!</definedName>
    <definedName name="BDI">#REF!</definedName>
    <definedName name="BG" localSheetId="2">#REF!</definedName>
    <definedName name="BG" localSheetId="0">#REF!</definedName>
    <definedName name="BG" localSheetId="3">#REF!</definedName>
    <definedName name="BG" localSheetId="4">#REF!</definedName>
    <definedName name="BG">#REF!</definedName>
    <definedName name="BGU" localSheetId="2">#REF!</definedName>
    <definedName name="BGU" localSheetId="0">#REF!</definedName>
    <definedName name="BGU" localSheetId="3">#REF!</definedName>
    <definedName name="BGU" localSheetId="4">#REF!</definedName>
    <definedName name="BGU">#REF!</definedName>
    <definedName name="BuiltIn_Print_Area" localSheetId="2">#REF!</definedName>
    <definedName name="BuiltIn_Print_Area" localSheetId="0">#REF!</definedName>
    <definedName name="BuiltIn_Print_Area" localSheetId="3">#REF!</definedName>
    <definedName name="BuiltIn_Print_Area" localSheetId="4">#REF!</definedName>
    <definedName name="BuiltIn_Print_Area">#REF!</definedName>
    <definedName name="CBU" localSheetId="2">#REF!</definedName>
    <definedName name="CBU" localSheetId="0">#REF!</definedName>
    <definedName name="CBU" localSheetId="3">#REF!</definedName>
    <definedName name="CBU" localSheetId="4">#REF!</definedName>
    <definedName name="CBU">#REF!</definedName>
    <definedName name="CBUII" localSheetId="2">#REF!</definedName>
    <definedName name="CBUII" localSheetId="0">#REF!</definedName>
    <definedName name="CBUII" localSheetId="3">#REF!</definedName>
    <definedName name="CBUII" localSheetId="4">#REF!</definedName>
    <definedName name="CBUII">#REF!</definedName>
    <definedName name="CBUQB" localSheetId="2">#REF!</definedName>
    <definedName name="CBUQB" localSheetId="0">#REF!</definedName>
    <definedName name="CBUQB" localSheetId="3">#REF!</definedName>
    <definedName name="CBUQB" localSheetId="4">#REF!</definedName>
    <definedName name="CBUQB">#REF!</definedName>
    <definedName name="CBUQc" localSheetId="2">#REF!</definedName>
    <definedName name="CBUQc" localSheetId="0">#REF!</definedName>
    <definedName name="CBUQc" localSheetId="3">#REF!</definedName>
    <definedName name="CBUQc" localSheetId="4">#REF!</definedName>
    <definedName name="CBUQc">#REF!</definedName>
    <definedName name="CPAV" localSheetId="2">#REF!</definedName>
    <definedName name="CPAV" localSheetId="0">#REF!</definedName>
    <definedName name="CPAV" localSheetId="3">#REF!</definedName>
    <definedName name="CPAV" localSheetId="4">#REF!</definedName>
    <definedName name="CPAV">#REF!</definedName>
    <definedName name="d" localSheetId="2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2">#REF!</definedName>
    <definedName name="dadinho" localSheetId="0">#REF!</definedName>
    <definedName name="dadinho" localSheetId="3">#REF!</definedName>
    <definedName name="dadinho" localSheetId="4">#REF!</definedName>
    <definedName name="dadinho">#REF!</definedName>
    <definedName name="DADOS" localSheetId="5">#REF!</definedName>
    <definedName name="DADOS" localSheetId="2">#REF!</definedName>
    <definedName name="DADOS" localSheetId="0">#REF!</definedName>
    <definedName name="DADOS" localSheetId="3">#REF!</definedName>
    <definedName name="DADOS" localSheetId="4">#REF!</definedName>
    <definedName name="DADOS">#REF!</definedName>
    <definedName name="Data_Final" localSheetId="5">#REF!</definedName>
    <definedName name="Data_Final" localSheetId="2">#REF!</definedName>
    <definedName name="Data_Final" localSheetId="0">#REF!</definedName>
    <definedName name="Data_Final" localSheetId="3">#REF!</definedName>
    <definedName name="Data_Final" localSheetId="4">#REF!</definedName>
    <definedName name="Data_Final">#REF!</definedName>
    <definedName name="Data_Início" localSheetId="2">#REF!</definedName>
    <definedName name="Data_Início" localSheetId="0">#REF!</definedName>
    <definedName name="Data_Início" localSheetId="3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2">'[2]PRO-08'!#REF!</definedName>
    <definedName name="DGA" localSheetId="0">'[2]PRO-08'!#REF!</definedName>
    <definedName name="DGA" localSheetId="3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2">#REF!</definedName>
    <definedName name="DIST" localSheetId="0">#REF!</definedName>
    <definedName name="DIST" localSheetId="3">#REF!</definedName>
    <definedName name="DIST" localSheetId="4">#REF!</definedName>
    <definedName name="DIST">#REF!</definedName>
    <definedName name="DIST1" localSheetId="5">#REF!</definedName>
    <definedName name="DIST1" localSheetId="2">#REF!</definedName>
    <definedName name="DIST1" localSheetId="0">#REF!</definedName>
    <definedName name="DIST1" localSheetId="3">#REF!</definedName>
    <definedName name="DIST1" localSheetId="4">#REF!</definedName>
    <definedName name="DIST1">#REF!</definedName>
    <definedName name="DIST10" localSheetId="5">#REF!</definedName>
    <definedName name="DIST10" localSheetId="2">#REF!</definedName>
    <definedName name="DIST10" localSheetId="0">#REF!</definedName>
    <definedName name="DIST10" localSheetId="3">#REF!</definedName>
    <definedName name="DIST10" localSheetId="4">#REF!</definedName>
    <definedName name="DIST10">#REF!</definedName>
    <definedName name="DIST2" localSheetId="2">#REF!</definedName>
    <definedName name="DIST2" localSheetId="0">#REF!</definedName>
    <definedName name="DIST2" localSheetId="3">#REF!</definedName>
    <definedName name="DIST2" localSheetId="4">#REF!</definedName>
    <definedName name="DIST2">#REF!</definedName>
    <definedName name="DJ" localSheetId="2">#REF!</definedName>
    <definedName name="DJ" localSheetId="0">#REF!</definedName>
    <definedName name="DJ" localSheetId="3">#REF!</definedName>
    <definedName name="DJ" localSheetId="4">#REF!</definedName>
    <definedName name="DJ">#REF!</definedName>
    <definedName name="ECJ" localSheetId="2">#REF!</definedName>
    <definedName name="ECJ" localSheetId="0">#REF!</definedName>
    <definedName name="ECJ" localSheetId="3">#REF!</definedName>
    <definedName name="ECJ" localSheetId="4">#REF!</definedName>
    <definedName name="ECJ">#REF!</definedName>
    <definedName name="EJ" localSheetId="2">#REF!</definedName>
    <definedName name="EJ" localSheetId="0">#REF!</definedName>
    <definedName name="EJ" localSheetId="3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2">'[2]PRO-08'!#REF!</definedName>
    <definedName name="EXA" localSheetId="0">'[2]PRO-08'!#REF!</definedName>
    <definedName name="EXA" localSheetId="3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2">#REF!</definedName>
    <definedName name="Excel_BuiltIn_Print_Area_4" localSheetId="0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2">'[2]PRO-08'!#REF!</definedName>
    <definedName name="fc1a" localSheetId="0">'[2]PRO-08'!#REF!</definedName>
    <definedName name="fc1a" localSheetId="3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2">'[2]PRO-08'!#REF!</definedName>
    <definedName name="FC2A" localSheetId="0">'[2]PRO-08'!#REF!</definedName>
    <definedName name="FC2A" localSheetId="3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2">'[2]PRO-08'!#REF!</definedName>
    <definedName name="FC3A" localSheetId="0">'[2]PRO-08'!#REF!</definedName>
    <definedName name="FC3A" localSheetId="3">'[2]PRO-08'!#REF!</definedName>
    <definedName name="FC3A" localSheetId="4">'[2]PRO-08'!#REF!</definedName>
    <definedName name="FC3A">'[2]PRO-08'!#REF!</definedName>
    <definedName name="hi" localSheetId="5">#REF!</definedName>
    <definedName name="hi" localSheetId="2">#REF!</definedName>
    <definedName name="hi" localSheetId="0">#REF!</definedName>
    <definedName name="hi" localSheetId="3">#REF!</definedName>
    <definedName name="hi" localSheetId="4">#REF!</definedName>
    <definedName name="hi">#REF!</definedName>
    <definedName name="IM" localSheetId="5">#REF!</definedName>
    <definedName name="IM" localSheetId="2">#REF!</definedName>
    <definedName name="IM" localSheetId="0">#REF!</definedName>
    <definedName name="IM" localSheetId="3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>#REF!</definedName>
    <definedName name="LILASDRENA" localSheetId="2">#REF!</definedName>
    <definedName name="LILASDRENA" localSheetId="0">#REF!</definedName>
    <definedName name="LILASDRENA" localSheetId="3">#REF!</definedName>
    <definedName name="LILASDRENA" localSheetId="4">#REF!</definedName>
    <definedName name="LILASDRENA">#REF!</definedName>
    <definedName name="Medição" localSheetId="2">#REF!</definedName>
    <definedName name="Medição" localSheetId="0">#REF!</definedName>
    <definedName name="Medição" localSheetId="3">#REF!</definedName>
    <definedName name="Medição" localSheetId="4">#REF!</definedName>
    <definedName name="Medição">#REF!</definedName>
    <definedName name="Meu" localSheetId="2">#REF!</definedName>
    <definedName name="Meu" localSheetId="0">#REF!</definedName>
    <definedName name="Meu" localSheetId="3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2">'[2]PRO-08'!#REF!</definedName>
    <definedName name="NTEI" localSheetId="0">'[2]PRO-08'!#REF!</definedName>
    <definedName name="NTEI" localSheetId="3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2">'[2]PRO-08'!#REF!</definedName>
    <definedName name="OPA" localSheetId="0">'[2]PRO-08'!#REF!</definedName>
    <definedName name="OPA" localSheetId="3">'[2]PRO-08'!#REF!</definedName>
    <definedName name="OPA" localSheetId="4">'[2]PRO-08'!#REF!</definedName>
    <definedName name="OPA">'[2]PRO-08'!#REF!</definedName>
    <definedName name="PassaExtenso" localSheetId="2">[6]!PassaExtenso</definedName>
    <definedName name="PassaExtenso" localSheetId="0">[6]!PassaExtenso</definedName>
    <definedName name="PassaExtenso" localSheetId="3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2">#REF!</definedName>
    <definedName name="pesquisa" localSheetId="0">#REF!</definedName>
    <definedName name="pesquisa" localSheetId="3">#REF!</definedName>
    <definedName name="pesquisa" localSheetId="4">#REF!</definedName>
    <definedName name="pesquisa">#REF!</definedName>
    <definedName name="PL" localSheetId="5">#REF!</definedName>
    <definedName name="PL" localSheetId="2">#REF!</definedName>
    <definedName name="PL" localSheetId="0">#REF!</definedName>
    <definedName name="PL" localSheetId="3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2">[7]QuQuant!#REF!</definedName>
    <definedName name="Print" localSheetId="0">[7]QuQuant!#REF!</definedName>
    <definedName name="Print" localSheetId="3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2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2">#REF!</definedName>
    <definedName name="REG" localSheetId="0">#REF!</definedName>
    <definedName name="REG" localSheetId="3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2">#REF!</definedName>
    <definedName name="REGULA" localSheetId="0">#REF!</definedName>
    <definedName name="REGULA" localSheetId="3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2">'[2]PRO-08'!#REF!</definedName>
    <definedName name="RMA" localSheetId="0">'[2]PRO-08'!#REF!</definedName>
    <definedName name="RMA" localSheetId="3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2">#REF!</definedName>
    <definedName name="Rodovia___................" localSheetId="0">#REF!</definedName>
    <definedName name="Rodovia___................" localSheetId="3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2">#REF!</definedName>
    <definedName name="RS" localSheetId="0">#REF!</definedName>
    <definedName name="RS" localSheetId="3">#REF!</definedName>
    <definedName name="RS" localSheetId="4">#REF!</definedName>
    <definedName name="RS">#REF!</definedName>
    <definedName name="sbg" localSheetId="5">#REF!</definedName>
    <definedName name="sbg" localSheetId="2">#REF!</definedName>
    <definedName name="sbg" localSheetId="0">#REF!</definedName>
    <definedName name="sbg" localSheetId="3">#REF!</definedName>
    <definedName name="sbg" localSheetId="4">#REF!</definedName>
    <definedName name="sbg">#REF!</definedName>
    <definedName name="SBTC" localSheetId="2">#REF!</definedName>
    <definedName name="SBTC" localSheetId="0">#REF!</definedName>
    <definedName name="SBTC" localSheetId="3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2">#REF!</definedName>
    <definedName name="Texto1_1" localSheetId="0">#REF!</definedName>
    <definedName name="Texto1_1" localSheetId="3">#REF!</definedName>
    <definedName name="Texto1_1" localSheetId="4">#REF!</definedName>
    <definedName name="Texto1_1">#REF!</definedName>
    <definedName name="Texto10_1" localSheetId="2">#REF!</definedName>
    <definedName name="Texto10_1" localSheetId="0">#REF!</definedName>
    <definedName name="Texto10_1" localSheetId="3">#REF!</definedName>
    <definedName name="Texto10_1" localSheetId="4">#REF!</definedName>
    <definedName name="Texto10_1">#REF!</definedName>
    <definedName name="Texto12_1" localSheetId="2">#REF!</definedName>
    <definedName name="Texto12_1" localSheetId="0">#REF!</definedName>
    <definedName name="Texto12_1" localSheetId="3">#REF!</definedName>
    <definedName name="Texto12_1" localSheetId="4">#REF!</definedName>
    <definedName name="Texto12_1">#REF!</definedName>
    <definedName name="Texto13_1" localSheetId="2">#REF!</definedName>
    <definedName name="Texto13_1" localSheetId="0">#REF!</definedName>
    <definedName name="Texto13_1" localSheetId="3">#REF!</definedName>
    <definedName name="Texto13_1" localSheetId="4">#REF!</definedName>
    <definedName name="Texto13_1">#REF!</definedName>
    <definedName name="Texto14_1" localSheetId="2">#REF!</definedName>
    <definedName name="Texto14_1" localSheetId="0">#REF!</definedName>
    <definedName name="Texto14_1" localSheetId="3">#REF!</definedName>
    <definedName name="Texto14_1" localSheetId="4">#REF!</definedName>
    <definedName name="Texto14_1">#REF!</definedName>
    <definedName name="Texto15_1" localSheetId="2">#REF!</definedName>
    <definedName name="Texto15_1" localSheetId="0">#REF!</definedName>
    <definedName name="Texto15_1" localSheetId="3">#REF!</definedName>
    <definedName name="Texto15_1" localSheetId="4">#REF!</definedName>
    <definedName name="Texto15_1">#REF!</definedName>
    <definedName name="Texto16_1" localSheetId="2">#REF!</definedName>
    <definedName name="Texto16_1" localSheetId="0">#REF!</definedName>
    <definedName name="Texto16_1" localSheetId="3">#REF!</definedName>
    <definedName name="Texto16_1" localSheetId="4">#REF!</definedName>
    <definedName name="Texto16_1">#REF!</definedName>
    <definedName name="Texto2_1" localSheetId="2">#REF!</definedName>
    <definedName name="Texto2_1" localSheetId="0">#REF!</definedName>
    <definedName name="Texto2_1" localSheetId="3">#REF!</definedName>
    <definedName name="Texto2_1" localSheetId="4">#REF!</definedName>
    <definedName name="Texto2_1">#REF!</definedName>
    <definedName name="Texto3_1" localSheetId="2">#REF!</definedName>
    <definedName name="Texto3_1" localSheetId="0">#REF!</definedName>
    <definedName name="Texto3_1" localSheetId="3">#REF!</definedName>
    <definedName name="Texto3_1" localSheetId="4">#REF!</definedName>
    <definedName name="Texto3_1">#REF!</definedName>
    <definedName name="Texto4_1" localSheetId="2">#REF!</definedName>
    <definedName name="Texto4_1" localSheetId="0">#REF!</definedName>
    <definedName name="Texto4_1" localSheetId="3">#REF!</definedName>
    <definedName name="Texto4_1" localSheetId="4">#REF!</definedName>
    <definedName name="Texto4_1">#REF!</definedName>
    <definedName name="Texto42_1" localSheetId="2">#REF!</definedName>
    <definedName name="Texto42_1" localSheetId="0">#REF!</definedName>
    <definedName name="Texto42_1" localSheetId="3">#REF!</definedName>
    <definedName name="Texto42_1" localSheetId="4">#REF!</definedName>
    <definedName name="Texto42_1">#REF!</definedName>
    <definedName name="Texto43_1" localSheetId="2">#REF!</definedName>
    <definedName name="Texto43_1" localSheetId="0">#REF!</definedName>
    <definedName name="Texto43_1" localSheetId="3">#REF!</definedName>
    <definedName name="Texto43_1" localSheetId="4">#REF!</definedName>
    <definedName name="Texto43_1">#REF!</definedName>
    <definedName name="Texto5_1" localSheetId="2">#REF!</definedName>
    <definedName name="Texto5_1" localSheetId="0">#REF!</definedName>
    <definedName name="Texto5_1" localSheetId="3">#REF!</definedName>
    <definedName name="Texto5_1" localSheetId="4">#REF!</definedName>
    <definedName name="Texto5_1">#REF!</definedName>
    <definedName name="Texto7_1" localSheetId="2">#REF!</definedName>
    <definedName name="Texto7_1" localSheetId="0">#REF!</definedName>
    <definedName name="Texto7_1" localSheetId="3">#REF!</definedName>
    <definedName name="Texto7_1" localSheetId="4">#REF!</definedName>
    <definedName name="Texto7_1">#REF!</definedName>
    <definedName name="Texto8_1" localSheetId="2">#REF!</definedName>
    <definedName name="Texto8_1" localSheetId="0">#REF!</definedName>
    <definedName name="Texto8_1" localSheetId="3">#REF!</definedName>
    <definedName name="Texto8_1" localSheetId="4">#REF!</definedName>
    <definedName name="Texto8_1">#REF!</definedName>
    <definedName name="Texto9_1" localSheetId="2">#REF!</definedName>
    <definedName name="Texto9_1" localSheetId="0">#REF!</definedName>
    <definedName name="Texto9_1" localSheetId="3">#REF!</definedName>
    <definedName name="Texto9_1" localSheetId="4">#REF!</definedName>
    <definedName name="Texto9_1">#REF!</definedName>
    <definedName name="TipoOrçamento">"BASE"</definedName>
    <definedName name="_xlnm.Print_Titles" localSheetId="1">AUXILIAR!$1:$7</definedName>
    <definedName name="_xlnm.Print_Titles" localSheetId="2">CARPINTEIRO!$1:$7</definedName>
    <definedName name="_xlnm.Print_Titles" localSheetId="0">ENCARREGADO!$1:$7</definedName>
    <definedName name="_xlnm.Print_Titles" localSheetId="3">EQUIPAMENTOS!$1:$7</definedName>
    <definedName name="_xlnm.Print_Titles" localSheetId="4">TOTAL!$1:$7</definedName>
    <definedName name="TPM" localSheetId="5">#REF!</definedName>
    <definedName name="TPM" localSheetId="2">#REF!</definedName>
    <definedName name="TPM" localSheetId="0">#REF!</definedName>
    <definedName name="TPM" localSheetId="3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2">#REF!</definedName>
    <definedName name="verde" localSheetId="0">#REF!</definedName>
    <definedName name="verde" localSheetId="3">#REF!</definedName>
    <definedName name="verde" localSheetId="4">#REF!</definedName>
    <definedName name="verde">#REF!</definedName>
    <definedName name="verdepav" localSheetId="5">#REF!</definedName>
    <definedName name="verdepav" localSheetId="2">#REF!</definedName>
    <definedName name="verdepav" localSheetId="0">#REF!</definedName>
    <definedName name="verdepav" localSheetId="3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2">[8]Equipamentos!#REF!</definedName>
    <definedName name="x" localSheetId="0">[8]Equipamentos!#REF!</definedName>
    <definedName name="x" localSheetId="3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C9" i="34" l="1"/>
  <c r="C8" i="34"/>
  <c r="C7" i="34"/>
  <c r="D44" i="27" l="1"/>
  <c r="D43" i="32"/>
  <c r="D44" i="31"/>
  <c r="E12" i="27" l="1"/>
  <c r="E12" i="32"/>
  <c r="E12" i="31"/>
  <c r="A43" i="31" l="1"/>
  <c r="A42" i="31"/>
  <c r="A42" i="32"/>
  <c r="A41" i="32"/>
  <c r="E11" i="33"/>
  <c r="A50" i="27" l="1"/>
  <c r="A48" i="27"/>
  <c r="A15" i="27"/>
  <c r="E11" i="27"/>
  <c r="E10" i="27"/>
  <c r="E11" i="32"/>
  <c r="E10" i="32"/>
  <c r="E11" i="31"/>
  <c r="E10" i="31"/>
  <c r="D19" i="33" l="1"/>
  <c r="D54" i="32"/>
  <c r="A49" i="32"/>
  <c r="E49" i="32" s="1"/>
  <c r="A47" i="32"/>
  <c r="E47" i="32" s="1"/>
  <c r="D25" i="32"/>
  <c r="E42" i="32"/>
  <c r="E9" i="32"/>
  <c r="E15" i="32" s="1"/>
  <c r="D56" i="31"/>
  <c r="A50" i="31"/>
  <c r="E50" i="31" s="1"/>
  <c r="A48" i="31"/>
  <c r="E48" i="31" s="1"/>
  <c r="D26" i="31"/>
  <c r="E43" i="31"/>
  <c r="E9" i="31"/>
  <c r="E16" i="31" s="1"/>
  <c r="E10" i="33" l="1"/>
  <c r="E53" i="31"/>
  <c r="E38" i="32"/>
  <c r="E36" i="32"/>
  <c r="E34" i="32"/>
  <c r="E32" i="32"/>
  <c r="E30" i="32"/>
  <c r="E28" i="32"/>
  <c r="E23" i="32"/>
  <c r="E21" i="32"/>
  <c r="E19" i="32"/>
  <c r="E39" i="32"/>
  <c r="E37" i="32"/>
  <c r="E35" i="32"/>
  <c r="E33" i="32"/>
  <c r="E31" i="32"/>
  <c r="E29" i="32"/>
  <c r="E24" i="32"/>
  <c r="E22" i="32"/>
  <c r="E20" i="32"/>
  <c r="E18" i="32"/>
  <c r="E51" i="32"/>
  <c r="E41" i="32"/>
  <c r="E39" i="31"/>
  <c r="E37" i="31"/>
  <c r="E35" i="31"/>
  <c r="E33" i="31"/>
  <c r="E31" i="31"/>
  <c r="E29" i="31"/>
  <c r="E24" i="31"/>
  <c r="E22" i="31"/>
  <c r="E20" i="31"/>
  <c r="E40" i="31"/>
  <c r="E38" i="31"/>
  <c r="E36" i="31"/>
  <c r="E34" i="31"/>
  <c r="E32" i="31"/>
  <c r="E30" i="31"/>
  <c r="E25" i="31"/>
  <c r="E23" i="31"/>
  <c r="E21" i="31"/>
  <c r="E19" i="31"/>
  <c r="E42" i="31"/>
  <c r="E26" i="31" l="1"/>
  <c r="E16" i="33"/>
  <c r="E43" i="32"/>
  <c r="E25" i="32"/>
  <c r="E44" i="31"/>
  <c r="E45" i="31" l="1"/>
  <c r="E55" i="31" s="1"/>
  <c r="E18" i="33"/>
  <c r="E19" i="33"/>
  <c r="E44" i="32"/>
  <c r="E53" i="32" s="1"/>
  <c r="E56" i="31"/>
  <c r="D58" i="31" s="1"/>
  <c r="E13" i="27"/>
  <c r="H7" i="34" l="1"/>
  <c r="I7" i="34" s="1"/>
  <c r="G7" i="34"/>
  <c r="D59" i="31"/>
  <c r="D21" i="33"/>
  <c r="E54" i="32"/>
  <c r="D56" i="32" s="1"/>
  <c r="H10" i="34" l="1"/>
  <c r="I10" i="34" s="1"/>
  <c r="G10" i="34"/>
  <c r="H8" i="34"/>
  <c r="I8" i="34" s="1"/>
  <c r="G8" i="34"/>
  <c r="D22" i="33"/>
  <c r="D57" i="32"/>
  <c r="E48" i="27"/>
  <c r="E50" i="27" l="1"/>
  <c r="C17" i="30"/>
  <c r="C20" i="30" s="1"/>
  <c r="D54" i="27" s="1"/>
  <c r="C11" i="30"/>
  <c r="E9" i="27" l="1"/>
  <c r="E16" i="27" s="1"/>
  <c r="E51" i="27" l="1"/>
  <c r="E36" i="27"/>
  <c r="A42" i="27" l="1"/>
  <c r="E42" i="27" s="1"/>
  <c r="A43" i="27"/>
  <c r="E29" i="27" l="1"/>
  <c r="E34" i="27" l="1"/>
  <c r="E21" i="27"/>
  <c r="E40" i="27"/>
  <c r="E20" i="27"/>
  <c r="E19" i="27"/>
  <c r="E37" i="27"/>
  <c r="E25" i="27"/>
  <c r="E24" i="27"/>
  <c r="E22" i="27"/>
  <c r="E23" i="27"/>
  <c r="E31" i="27"/>
  <c r="E26" i="27" l="1"/>
  <c r="E43" i="27"/>
  <c r="D26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30" i="27"/>
  <c r="E32" i="27"/>
  <c r="E38" i="27"/>
  <c r="E35" i="27"/>
  <c r="E39" i="27"/>
  <c r="E33" i="27"/>
  <c r="E44" i="27" l="1"/>
  <c r="E45" i="27" s="1"/>
  <c r="E53" i="27" s="1"/>
  <c r="J24" i="21"/>
  <c r="I43" i="21"/>
  <c r="J43" i="21"/>
  <c r="J44" i="21" s="1"/>
  <c r="J55" i="21" s="1"/>
  <c r="M56" i="21" s="1"/>
  <c r="I24" i="21"/>
  <c r="I44" i="21" l="1"/>
  <c r="E54" i="27"/>
  <c r="D56" i="27" s="1"/>
  <c r="G9" i="34" s="1"/>
  <c r="J58" i="21"/>
  <c r="J59" i="21"/>
  <c r="J62" i="21"/>
  <c r="J61" i="21"/>
  <c r="J63" i="21"/>
  <c r="J60" i="21"/>
  <c r="H9" i="34" l="1"/>
  <c r="I9" i="34" s="1"/>
  <c r="D57" i="27"/>
  <c r="J64" i="21"/>
  <c r="I65" i="21" s="1"/>
  <c r="H11" i="34" l="1"/>
  <c r="I11" i="34" s="1"/>
</calcChain>
</file>

<file path=xl/sharedStrings.xml><?xml version="1.0" encoding="utf-8"?>
<sst xmlns="http://schemas.openxmlformats.org/spreadsheetml/2006/main" count="272" uniqueCount="123">
  <si>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</si>
  <si>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</si>
  <si>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</si>
  <si>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</si>
  <si>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</si>
  <si>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</si>
  <si>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</si>
  <si>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</si>
  <si>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</si>
  <si>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</si>
  <si>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</si>
  <si>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</si>
  <si>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</si>
  <si>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</si>
  <si>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</si>
  <si>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</si>
  <si>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</si>
  <si>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</si>
  <si>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</si>
  <si>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</si>
  <si>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</si>
  <si>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</si>
  <si>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</si>
  <si>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</si>
  <si>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</si>
  <si>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</si>
  <si>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</si>
  <si>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</si>
  <si>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</si>
  <si>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</si>
  <si>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</si>
  <si>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</si>
  <si>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</si>
  <si>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</si>
  <si>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</si>
  <si>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</si>
  <si>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</si>
  <si>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</si>
  <si>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</si>
  <si>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</si>
  <si>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</si>
  <si>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</si>
  <si>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</si>
  <si>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</si>
  <si>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</si>
  <si>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</si>
  <si>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</si>
  <si>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</si>
  <si>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</si>
  <si>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</si>
  <si>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</si>
  <si>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</si>
  <si>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</si>
  <si>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</si>
  <si>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</si>
  <si>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</si>
  <si>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</si>
  <si>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</si>
  <si>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</si>
  <si>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</si>
  <si>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</si>
  <si>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</si>
  <si>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</si>
  <si>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</si>
  <si>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</si>
  <si>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</si>
  <si>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</si>
  <si>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</si>
  <si>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</si>
  <si>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>EPI - família auxiliar de serviços gerais - mensalista</t>
  </si>
  <si>
    <t>Ferramentas - família auxiliar de serviços gerais - mensalista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</si>
  <si>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</si>
  <si>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</si>
  <si>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</si>
  <si>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</si>
  <si>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</si>
  <si>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</si>
  <si>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</si>
  <si>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</si>
  <si>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</si>
  <si>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</si>
  <si>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</si>
  <si>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</si>
  <si>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</si>
  <si>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</si>
  <si>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</si>
  <si>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</si>
  <si>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</si>
  <si>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</si>
  <si>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</si>
  <si>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</si>
  <si>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</si>
  <si>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</si>
  <si>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</si>
  <si>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</si>
  <si>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</si>
  <si>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</si>
  <si>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</si>
  <si>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</si>
  <si>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</si>
  <si>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</si>
  <si>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</si>
  <si>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Cesta Básica</t>
  </si>
  <si>
    <t>Prêmio assiduidade previsto em convenção 7%</t>
  </si>
  <si>
    <t>Insalubridade previsto em convenção 20%</t>
  </si>
  <si>
    <t>Auxiliar de Serviços Gerais mensalista 44 horas semanais</t>
  </si>
  <si>
    <t>Descrição Detalhada</t>
  </si>
  <si>
    <t>Valor para 12 Meses</t>
  </si>
  <si>
    <t>Qtda</t>
  </si>
  <si>
    <t>Valor Mensal Total</t>
  </si>
  <si>
    <t>Valor Mensal Unitário</t>
  </si>
  <si>
    <t>Prestação de Serviço de TAPA BURACO</t>
  </si>
  <si>
    <t>ENCARREGADO</t>
  </si>
  <si>
    <t>Encarregado - com CNH "C" - mensalista 44 horas semanais</t>
  </si>
  <si>
    <t>Ferramentas - família encarregado - mensalista</t>
  </si>
  <si>
    <t>EPI - família encarregado - mensalista</t>
  </si>
  <si>
    <t>CARPINTEIRO</t>
  </si>
  <si>
    <t>Carpinteiro - mensalista 44 horas semanais</t>
  </si>
  <si>
    <t>Ferramentas - família carpinteiro  - mensalista</t>
  </si>
  <si>
    <t>EPI - família do carpinteiro - mensalista</t>
  </si>
  <si>
    <t>Motoserra com motor a gasolina - 2,30W</t>
  </si>
  <si>
    <t>Equipamentos - Camionete 3/4 - 3,5 toneladas com carroceria - Motosserra com moto a gasolina - 2,30W</t>
  </si>
  <si>
    <t>Camionete 3/4 - 3,5 Toneladas - tipo carroceria. Máximo 5 anos de fabricação.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</si>
</sst>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2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44" fontId="11" fillId="0" borderId="1" xfId="1" applyFont="1" applyBorder="1" applyAlignment="1">
      <alignment horizontal="left" vertical="center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zoomScale="115" zoomScaleNormal="115" zoomScaleSheetLayoutView="100" workbookViewId="0">
      <selection activeCell="C51" sqref="C5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4"/>
      <c r="B2" s="224"/>
      <c r="C2" s="224"/>
      <c r="D2" s="224"/>
      <c r="E2" s="224"/>
      <c r="F2" s="224"/>
    </row>
    <row r="4" spans="1:11" ht="21.75" customHeight="1" x14ac:dyDescent="0.25">
      <c r="A4" s="225"/>
      <c r="B4" s="225"/>
      <c r="C4" s="225"/>
      <c r="D4" s="225"/>
      <c r="E4" s="225"/>
      <c r="F4" s="113"/>
    </row>
    <row r="5" spans="1:11" ht="21.75" customHeight="1" x14ac:dyDescent="0.25">
      <c r="A5" s="226" t="s">
        <v>112</v>
      </c>
      <c r="B5" s="227"/>
      <c r="C5" s="227"/>
      <c r="D5" s="227"/>
      <c r="E5" s="22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113</v>
      </c>
      <c r="D9" s="192"/>
      <c r="E9" s="166">
        <f>A9*D9</f>
        <v>0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0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0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/>
      <c r="E12" s="166">
        <f>D12*A9</f>
        <v>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8"/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/>
      <c r="B15" s="189"/>
      <c r="C15" s="102"/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0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0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0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0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0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0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0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0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0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0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0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0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0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0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0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0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0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0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0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3"/>
      <c r="E42" s="174">
        <f>D42*A42</f>
        <v>0</v>
      </c>
      <c r="F42" s="157"/>
    </row>
    <row r="43" spans="1:13" s="61" customFormat="1" x14ac:dyDescent="0.25">
      <c r="A43" s="145">
        <f>A9</f>
        <v>1</v>
      </c>
      <c r="B43" s="65"/>
      <c r="C43" s="178" t="s">
        <v>75</v>
      </c>
      <c r="D43" s="193"/>
      <c r="E43" s="174">
        <f>D43*A43</f>
        <v>0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0</v>
      </c>
      <c r="F44" s="158"/>
    </row>
    <row r="45" spans="1:13" s="79" customFormat="1" ht="13.5" customHeight="1" x14ac:dyDescent="0.25">
      <c r="A45" s="229" t="s">
        <v>6</v>
      </c>
      <c r="B45" s="230"/>
      <c r="C45" s="230"/>
      <c r="D45" s="99"/>
      <c r="E45" s="169">
        <f>ROUND(E44+E26+E16,2)</f>
        <v>0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>
        <f>A9</f>
        <v>1</v>
      </c>
      <c r="B48" s="65" t="s">
        <v>74</v>
      </c>
      <c r="C48" s="109" t="s">
        <v>114</v>
      </c>
      <c r="D48" s="194"/>
      <c r="E48" s="170">
        <f>A48*D48</f>
        <v>0</v>
      </c>
      <c r="F48" s="156"/>
      <c r="G48" s="80"/>
      <c r="H48" s="80"/>
      <c r="I48" s="80"/>
      <c r="J48" s="80"/>
      <c r="K48" s="80"/>
      <c r="L48" s="80"/>
      <c r="M48" s="80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74</v>
      </c>
      <c r="C50" s="109" t="s">
        <v>115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184" customFormat="1" ht="12.75" customHeight="1" x14ac:dyDescent="0.25">
      <c r="A51" s="179"/>
      <c r="B51" s="65"/>
      <c r="C51" s="109"/>
      <c r="D51" s="170"/>
      <c r="E51" s="170"/>
      <c r="F51" s="182"/>
      <c r="G51" s="183"/>
      <c r="H51" s="183"/>
      <c r="I51" s="183"/>
      <c r="J51" s="183"/>
      <c r="K51" s="183"/>
      <c r="L51" s="183"/>
      <c r="M51" s="183"/>
    </row>
    <row r="52" spans="1:14" s="184" customFormat="1" ht="12.75" customHeight="1" x14ac:dyDescent="0.25">
      <c r="A52" s="179"/>
      <c r="B52" s="65"/>
      <c r="C52" s="109"/>
      <c r="D52" s="170"/>
      <c r="E52" s="170"/>
      <c r="F52" s="182"/>
      <c r="G52" s="183"/>
      <c r="H52" s="183"/>
      <c r="I52" s="183"/>
      <c r="J52" s="183"/>
      <c r="K52" s="183"/>
      <c r="L52" s="183"/>
      <c r="M52" s="183"/>
    </row>
    <row r="53" spans="1:14" s="79" customFormat="1" ht="12.75" customHeight="1" x14ac:dyDescent="0.25">
      <c r="A53" s="56"/>
      <c r="B53" s="57"/>
      <c r="C53" s="191" t="s">
        <v>60</v>
      </c>
      <c r="D53" s="171"/>
      <c r="E53" s="169">
        <f>ROUND(SUM(E48:E52),2)</f>
        <v>0</v>
      </c>
      <c r="F53" s="158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89"/>
      <c r="B54" s="190"/>
      <c r="C54" s="83"/>
      <c r="D54" s="84"/>
      <c r="E54" s="85"/>
      <c r="F54" s="158"/>
      <c r="G54" s="80"/>
      <c r="H54" s="80"/>
      <c r="I54" s="80"/>
      <c r="J54" s="80"/>
      <c r="K54" s="80"/>
      <c r="L54" s="80"/>
      <c r="M54" s="80"/>
    </row>
    <row r="55" spans="1:14" x14ac:dyDescent="0.25">
      <c r="A55" s="222" t="s">
        <v>72</v>
      </c>
      <c r="B55" s="223"/>
      <c r="C55" s="223"/>
      <c r="D55" s="87"/>
      <c r="E55" s="172">
        <f>ROUND(E45+E53,2)</f>
        <v>0</v>
      </c>
      <c r="F55" s="16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22" t="s">
        <v>39</v>
      </c>
      <c r="B56" s="223"/>
      <c r="C56" s="223"/>
      <c r="D56" s="144">
        <f>'BDI '!C20</f>
        <v>0.23319999999999999</v>
      </c>
      <c r="E56" s="173">
        <f>ROUND(E55*D56,2)</f>
        <v>0</v>
      </c>
      <c r="F56" s="160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7"/>
      <c r="B57" s="148"/>
      <c r="C57" s="148"/>
      <c r="D57" s="148"/>
      <c r="E57" s="148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213" t="s">
        <v>64</v>
      </c>
      <c r="B58" s="214"/>
      <c r="C58" s="215"/>
      <c r="D58" s="216">
        <f>ROUND(E55+E56,2)</f>
        <v>0</v>
      </c>
      <c r="E58" s="216"/>
      <c r="F58" s="161"/>
      <c r="G58" s="86"/>
      <c r="H58" s="86"/>
      <c r="I58" s="86"/>
      <c r="J58" s="86"/>
      <c r="K58" s="86"/>
      <c r="L58" s="86"/>
      <c r="M58" s="86"/>
    </row>
    <row r="59" spans="1:14" x14ac:dyDescent="0.25">
      <c r="A59" s="213" t="s">
        <v>67</v>
      </c>
      <c r="B59" s="214"/>
      <c r="C59" s="215"/>
      <c r="D59" s="216">
        <f>D58*12</f>
        <v>0</v>
      </c>
      <c r="E59" s="216"/>
      <c r="F59" s="161"/>
      <c r="G59" s="86"/>
      <c r="H59" s="86"/>
      <c r="I59" s="86"/>
      <c r="J59" s="86"/>
      <c r="K59" s="86"/>
      <c r="L59" s="86"/>
      <c r="M59" s="86"/>
    </row>
    <row r="60" spans="1:14" x14ac:dyDescent="0.25">
      <c r="A60" s="112"/>
      <c r="B60" s="113"/>
      <c r="C60" s="113"/>
      <c r="D60" s="113"/>
      <c r="E60" s="114"/>
      <c r="F60" s="161"/>
      <c r="G60" s="86"/>
      <c r="H60" s="91"/>
      <c r="I60" s="86"/>
      <c r="J60" s="86"/>
      <c r="K60" s="86"/>
      <c r="L60" s="86"/>
      <c r="M60" s="86"/>
    </row>
    <row r="61" spans="1:14" x14ac:dyDescent="0.25">
      <c r="A61" s="217"/>
      <c r="B61" s="218"/>
      <c r="C61" s="219"/>
      <c r="D61" s="220"/>
      <c r="E61" s="221"/>
      <c r="G61" s="92"/>
      <c r="H61" s="93"/>
      <c r="I61" s="93"/>
      <c r="J61" s="86"/>
      <c r="K61" s="86"/>
      <c r="L61" s="86"/>
      <c r="M61" s="86"/>
      <c r="N61" s="86"/>
    </row>
    <row r="62" spans="1:14" ht="12.75" customHeight="1" x14ac:dyDescent="0.25">
      <c r="A62" s="205" t="s">
        <v>66</v>
      </c>
      <c r="B62" s="206"/>
      <c r="C62" s="209"/>
      <c r="D62" s="209"/>
      <c r="E62" s="210"/>
      <c r="F62" s="113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07"/>
      <c r="B63" s="208"/>
      <c r="C63" s="211"/>
      <c r="D63" s="211"/>
      <c r="E63" s="212"/>
      <c r="F63" s="113"/>
    </row>
    <row r="64" spans="1:14" ht="15" customHeight="1" x14ac:dyDescent="0.25">
      <c r="B64" s="86"/>
      <c r="D64" s="181"/>
      <c r="E64" s="181"/>
      <c r="F64" s="113"/>
      <c r="H64" s="52" t="s">
        <v>99</v>
      </c>
    </row>
    <row r="65" spans="1:7" x14ac:dyDescent="0.25">
      <c r="A65" s="185"/>
      <c r="B65" s="186"/>
      <c r="D65" s="63"/>
      <c r="E65" s="94"/>
      <c r="F65" s="181"/>
    </row>
    <row r="66" spans="1:7" x14ac:dyDescent="0.25">
      <c r="A66" s="113"/>
      <c r="E66" s="94"/>
      <c r="F66" s="162"/>
    </row>
    <row r="67" spans="1:7" x14ac:dyDescent="0.25">
      <c r="F67" s="162"/>
    </row>
    <row r="70" spans="1:7" x14ac:dyDescent="0.25">
      <c r="C70" s="187"/>
      <c r="E70" s="52"/>
      <c r="G70" s="95"/>
    </row>
    <row r="71" spans="1:7" x14ac:dyDescent="0.25">
      <c r="F71" s="113"/>
    </row>
    <row r="73" spans="1:7" ht="15" customHeight="1" x14ac:dyDescent="0.25"/>
  </sheetData>
  <mergeCells count="14">
    <mergeCell ref="A56:C56"/>
    <mergeCell ref="A2:F2"/>
    <mergeCell ref="A4:E4"/>
    <mergeCell ref="A5:E5"/>
    <mergeCell ref="A45:C45"/>
    <mergeCell ref="A55:C55"/>
    <mergeCell ref="A62:B63"/>
    <mergeCell ref="C62:E63"/>
    <mergeCell ref="A58:C58"/>
    <mergeCell ref="D58:E58"/>
    <mergeCell ref="A59:C59"/>
    <mergeCell ref="D59:E59"/>
    <mergeCell ref="A61:C61"/>
    <mergeCell ref="D61:E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H8" sqref="H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4"/>
      <c r="B2" s="224"/>
      <c r="C2" s="224"/>
      <c r="D2" s="224"/>
      <c r="E2" s="224"/>
      <c r="F2" s="224"/>
    </row>
    <row r="4" spans="1:11" ht="21.75" customHeight="1" x14ac:dyDescent="0.25">
      <c r="A4" s="225"/>
      <c r="B4" s="225"/>
      <c r="C4" s="225"/>
      <c r="D4" s="225"/>
      <c r="E4" s="225"/>
      <c r="F4" s="113"/>
    </row>
    <row r="5" spans="1:11" ht="21.75" customHeight="1" x14ac:dyDescent="0.25">
      <c r="A5" s="226" t="s">
        <v>48</v>
      </c>
      <c r="B5" s="227"/>
      <c r="C5" s="227"/>
      <c r="D5" s="227"/>
      <c r="E5" s="22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105</v>
      </c>
      <c r="D9" s="192"/>
      <c r="E9" s="166">
        <f>A9*D9</f>
        <v>0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0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0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/>
      <c r="E12" s="188">
        <f>D12*A9</f>
        <v>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8">
        <f>D13*A13</f>
        <v>0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>
        <f>SUM(A9:A12)</f>
        <v>1</v>
      </c>
      <c r="B15" s="89" t="s">
        <v>74</v>
      </c>
      <c r="C15" s="102" t="s">
        <v>65</v>
      </c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0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0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0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0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0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0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0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0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0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0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0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0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0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0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0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0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0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0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0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0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74</v>
      </c>
      <c r="C42" s="178" t="s">
        <v>68</v>
      </c>
      <c r="D42" s="193"/>
      <c r="E42" s="174">
        <f>D42*A42</f>
        <v>0</v>
      </c>
      <c r="F42" s="157"/>
    </row>
    <row r="43" spans="1:13" s="61" customFormat="1" x14ac:dyDescent="0.25">
      <c r="A43" s="145">
        <f>$A$15</f>
        <v>1</v>
      </c>
      <c r="B43" s="65" t="s">
        <v>74</v>
      </c>
      <c r="C43" s="178" t="s">
        <v>75</v>
      </c>
      <c r="D43" s="193"/>
      <c r="E43" s="174">
        <f>D43*A43</f>
        <v>0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SUM(D29:D40)</f>
        <v>0.31760000000000005</v>
      </c>
      <c r="E44" s="175">
        <f>ROUND(SUM(E29:E43),2)</f>
        <v>0</v>
      </c>
      <c r="F44" s="158"/>
    </row>
    <row r="45" spans="1:13" s="79" customFormat="1" ht="13.5" customHeight="1" x14ac:dyDescent="0.25">
      <c r="A45" s="229" t="s">
        <v>6</v>
      </c>
      <c r="B45" s="230"/>
      <c r="C45" s="230"/>
      <c r="D45" s="99"/>
      <c r="E45" s="169">
        <f>ROUND(E44+E26+E16,2)</f>
        <v>0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4" customFormat="1" ht="12.75" customHeight="1" x14ac:dyDescent="0.25">
      <c r="A48" s="179">
        <f>A9</f>
        <v>1</v>
      </c>
      <c r="B48" s="65" t="s">
        <v>74</v>
      </c>
      <c r="C48" s="109" t="s">
        <v>70</v>
      </c>
      <c r="D48" s="194"/>
      <c r="E48" s="170">
        <f>A48*D48</f>
        <v>0</v>
      </c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/>
      <c r="B49" s="65"/>
      <c r="C49" s="109"/>
      <c r="D49" s="170"/>
      <c r="E49" s="170"/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>
        <f>A9</f>
        <v>1</v>
      </c>
      <c r="B50" s="65" t="s">
        <v>74</v>
      </c>
      <c r="C50" s="109" t="s">
        <v>69</v>
      </c>
      <c r="D50" s="194"/>
      <c r="E50" s="170">
        <f>A50*D50</f>
        <v>0</v>
      </c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08" t="s">
        <v>60</v>
      </c>
      <c r="D51" s="171"/>
      <c r="E51" s="169">
        <f>ROUND(SUM(E48:E50),2)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89"/>
      <c r="B52" s="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2" t="s">
        <v>72</v>
      </c>
      <c r="B53" s="223"/>
      <c r="C53" s="223"/>
      <c r="D53" s="87"/>
      <c r="E53" s="172">
        <f>ROUND(E45+E51,2)</f>
        <v>0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2" t="s">
        <v>39</v>
      </c>
      <c r="B54" s="223"/>
      <c r="C54" s="223"/>
      <c r="D54" s="144">
        <f>'BDI '!C20</f>
        <v>0.23319999999999999</v>
      </c>
      <c r="E54" s="173">
        <f>ROUND(E53*D54,2)</f>
        <v>0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13" t="s">
        <v>64</v>
      </c>
      <c r="B56" s="214"/>
      <c r="C56" s="215"/>
      <c r="D56" s="216">
        <f>ROUND(E53+E54,2)</f>
        <v>0</v>
      </c>
      <c r="E56" s="216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13" t="s">
        <v>67</v>
      </c>
      <c r="B57" s="214"/>
      <c r="C57" s="215"/>
      <c r="D57" s="216">
        <f>D56*12</f>
        <v>0</v>
      </c>
      <c r="E57" s="216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17"/>
      <c r="B59" s="218"/>
      <c r="C59" s="219"/>
      <c r="D59" s="220"/>
      <c r="E59" s="221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05" t="s">
        <v>66</v>
      </c>
      <c r="B60" s="206"/>
      <c r="C60" s="209"/>
      <c r="D60" s="209"/>
      <c r="E60" s="210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07"/>
      <c r="B61" s="208"/>
      <c r="C61" s="211"/>
      <c r="D61" s="211"/>
      <c r="E61" s="212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2:F2"/>
    <mergeCell ref="A4:E4"/>
    <mergeCell ref="A5:E5"/>
    <mergeCell ref="D56:E56"/>
    <mergeCell ref="D57:E57"/>
    <mergeCell ref="A53:C53"/>
    <mergeCell ref="A45:C45"/>
    <mergeCell ref="C60:E61"/>
    <mergeCell ref="D59:E59"/>
    <mergeCell ref="A54:C54"/>
    <mergeCell ref="A56:C56"/>
    <mergeCell ref="A57:C57"/>
    <mergeCell ref="A59:C59"/>
    <mergeCell ref="A60:B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C50" sqref="C5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24"/>
      <c r="B2" s="224"/>
      <c r="C2" s="224"/>
      <c r="D2" s="224"/>
      <c r="E2" s="224"/>
      <c r="F2" s="224"/>
    </row>
    <row r="4" spans="1:11" ht="21.75" customHeight="1" x14ac:dyDescent="0.25">
      <c r="A4" s="225"/>
      <c r="B4" s="225"/>
      <c r="C4" s="225"/>
      <c r="D4" s="225"/>
      <c r="E4" s="225"/>
      <c r="F4" s="113"/>
    </row>
    <row r="5" spans="1:11" ht="21.75" customHeight="1" x14ac:dyDescent="0.25">
      <c r="A5" s="226" t="s">
        <v>116</v>
      </c>
      <c r="B5" s="227"/>
      <c r="C5" s="227"/>
      <c r="D5" s="227"/>
      <c r="E5" s="22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1" ht="17.25" customHeight="1" x14ac:dyDescent="0.25">
      <c r="A8" s="56"/>
      <c r="B8" s="57"/>
      <c r="C8" s="100" t="s">
        <v>71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74</v>
      </c>
      <c r="C9" s="177" t="s">
        <v>117</v>
      </c>
      <c r="D9" s="192"/>
      <c r="E9" s="166">
        <f>A9*D9</f>
        <v>0</v>
      </c>
      <c r="F9" s="155"/>
    </row>
    <row r="10" spans="1:11" s="61" customFormat="1" ht="15" customHeight="1" x14ac:dyDescent="0.25">
      <c r="A10" s="145"/>
      <c r="B10" s="65"/>
      <c r="C10" s="177" t="s">
        <v>104</v>
      </c>
      <c r="D10" s="166"/>
      <c r="E10" s="166">
        <f>D9*20%</f>
        <v>0</v>
      </c>
      <c r="F10" s="155"/>
    </row>
    <row r="11" spans="1:11" s="61" customFormat="1" ht="15" customHeight="1" x14ac:dyDescent="0.25">
      <c r="A11" s="145"/>
      <c r="B11" s="65"/>
      <c r="C11" s="177" t="s">
        <v>103</v>
      </c>
      <c r="D11" s="166"/>
      <c r="E11" s="166">
        <f>D9*7%</f>
        <v>0</v>
      </c>
      <c r="F11" s="155"/>
    </row>
    <row r="12" spans="1:11" s="61" customFormat="1" ht="15" customHeight="1" x14ac:dyDescent="0.25">
      <c r="A12" s="145"/>
      <c r="B12" s="65"/>
      <c r="C12" s="177" t="s">
        <v>102</v>
      </c>
      <c r="D12" s="192"/>
      <c r="E12" s="188">
        <f>D12*A9</f>
        <v>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189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0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0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0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0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0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0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0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0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0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0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0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0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0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0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0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0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0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0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0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0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0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0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3"/>
      <c r="E41" s="174">
        <f>D41*A41</f>
        <v>0</v>
      </c>
      <c r="F41" s="157"/>
    </row>
    <row r="42" spans="1:13" s="61" customFormat="1" x14ac:dyDescent="0.25">
      <c r="A42" s="145">
        <f>A9</f>
        <v>1</v>
      </c>
      <c r="B42" s="65"/>
      <c r="C42" s="178" t="s">
        <v>75</v>
      </c>
      <c r="D42" s="193"/>
      <c r="E42" s="174">
        <f>D42*A42</f>
        <v>0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0</v>
      </c>
      <c r="F43" s="158"/>
    </row>
    <row r="44" spans="1:13" s="79" customFormat="1" ht="13.5" customHeight="1" x14ac:dyDescent="0.25">
      <c r="A44" s="229" t="s">
        <v>6</v>
      </c>
      <c r="B44" s="230"/>
      <c r="C44" s="230"/>
      <c r="D44" s="99"/>
      <c r="E44" s="169">
        <f>ROUND(E43+E25+E15,2)</f>
        <v>0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4" customFormat="1" ht="12.75" customHeight="1" x14ac:dyDescent="0.25">
      <c r="A47" s="179">
        <f>A9</f>
        <v>1</v>
      </c>
      <c r="B47" s="65" t="s">
        <v>74</v>
      </c>
      <c r="C47" s="109" t="s">
        <v>118</v>
      </c>
      <c r="D47" s="194"/>
      <c r="E47" s="170">
        <f>A47*D47</f>
        <v>0</v>
      </c>
      <c r="F47" s="182"/>
      <c r="G47" s="183"/>
      <c r="H47" s="183"/>
      <c r="I47" s="183"/>
      <c r="J47" s="183"/>
      <c r="K47" s="183"/>
      <c r="L47" s="183"/>
      <c r="M47" s="183"/>
    </row>
    <row r="48" spans="1:13" s="184" customFormat="1" ht="12.75" customHeight="1" x14ac:dyDescent="0.25">
      <c r="A48" s="179"/>
      <c r="B48" s="65"/>
      <c r="C48" s="109"/>
      <c r="D48" s="170"/>
      <c r="E48" s="170"/>
      <c r="F48" s="182"/>
      <c r="G48" s="183"/>
      <c r="H48" s="183"/>
      <c r="I48" s="183"/>
      <c r="J48" s="183"/>
      <c r="K48" s="183"/>
      <c r="L48" s="183"/>
      <c r="M48" s="183"/>
    </row>
    <row r="49" spans="1:14" s="184" customFormat="1" ht="12.75" customHeight="1" x14ac:dyDescent="0.25">
      <c r="A49" s="179">
        <f>A9</f>
        <v>1</v>
      </c>
      <c r="B49" s="65" t="s">
        <v>74</v>
      </c>
      <c r="C49" s="109" t="s">
        <v>119</v>
      </c>
      <c r="D49" s="194"/>
      <c r="E49" s="170">
        <f>A49*D49</f>
        <v>0</v>
      </c>
      <c r="F49" s="182"/>
      <c r="G49" s="183"/>
      <c r="H49" s="183"/>
      <c r="I49" s="183"/>
      <c r="J49" s="183"/>
      <c r="K49" s="183"/>
      <c r="L49" s="183"/>
      <c r="M49" s="183"/>
    </row>
    <row r="50" spans="1:14" s="184" customFormat="1" ht="12.75" customHeight="1" x14ac:dyDescent="0.25">
      <c r="A50" s="179"/>
      <c r="B50" s="65"/>
      <c r="C50" s="109"/>
      <c r="D50" s="170"/>
      <c r="E50" s="170"/>
      <c r="F50" s="182"/>
      <c r="G50" s="183"/>
      <c r="H50" s="183"/>
      <c r="I50" s="183"/>
      <c r="J50" s="183"/>
      <c r="K50" s="183"/>
      <c r="L50" s="183"/>
      <c r="M50" s="183"/>
    </row>
    <row r="51" spans="1:14" s="79" customFormat="1" ht="12.75" customHeight="1" x14ac:dyDescent="0.25">
      <c r="A51" s="56"/>
      <c r="B51" s="57"/>
      <c r="C51" s="191" t="s">
        <v>60</v>
      </c>
      <c r="D51" s="171"/>
      <c r="E51" s="169">
        <f>ROUND(SUM(E47:E50),2)</f>
        <v>0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189"/>
      <c r="B52" s="1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22" t="s">
        <v>72</v>
      </c>
      <c r="B53" s="223"/>
      <c r="C53" s="223"/>
      <c r="D53" s="87"/>
      <c r="E53" s="172">
        <f>ROUND(E44+E51,2)</f>
        <v>0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22" t="s">
        <v>39</v>
      </c>
      <c r="B54" s="223"/>
      <c r="C54" s="223"/>
      <c r="D54" s="144">
        <f>'BDI '!C20</f>
        <v>0.23319999999999999</v>
      </c>
      <c r="E54" s="173">
        <f>ROUND(E53*D54,2)</f>
        <v>0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13" t="s">
        <v>64</v>
      </c>
      <c r="B56" s="214"/>
      <c r="C56" s="215"/>
      <c r="D56" s="216">
        <f>ROUND(E53+E54,2)</f>
        <v>0</v>
      </c>
      <c r="E56" s="216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13" t="s">
        <v>67</v>
      </c>
      <c r="B57" s="214"/>
      <c r="C57" s="215"/>
      <c r="D57" s="216">
        <f>D56*12</f>
        <v>0</v>
      </c>
      <c r="E57" s="216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17"/>
      <c r="B59" s="218"/>
      <c r="C59" s="219"/>
      <c r="D59" s="220"/>
      <c r="E59" s="221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05" t="s">
        <v>66</v>
      </c>
      <c r="B60" s="206"/>
      <c r="C60" s="209"/>
      <c r="D60" s="209"/>
      <c r="E60" s="210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07"/>
      <c r="B61" s="208"/>
      <c r="C61" s="211"/>
      <c r="D61" s="211"/>
      <c r="E61" s="212"/>
      <c r="F61" s="113"/>
    </row>
    <row r="62" spans="1:14" ht="15" customHeight="1" x14ac:dyDescent="0.25">
      <c r="B62" s="86"/>
      <c r="D62" s="181"/>
      <c r="E62" s="181"/>
      <c r="F62" s="113"/>
      <c r="H62" s="52" t="s">
        <v>99</v>
      </c>
    </row>
    <row r="63" spans="1:14" x14ac:dyDescent="0.25">
      <c r="A63" s="185"/>
      <c r="B63" s="186"/>
      <c r="D63" s="63"/>
      <c r="E63" s="94"/>
      <c r="F63" s="181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7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54:C54"/>
    <mergeCell ref="A2:F2"/>
    <mergeCell ref="A4:E4"/>
    <mergeCell ref="A5:E5"/>
    <mergeCell ref="A44:C44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6"/>
  <sheetViews>
    <sheetView showGridLines="0" tabSelected="1" zoomScale="115" zoomScaleNormal="115" zoomScaleSheetLayoutView="100" workbookViewId="0">
      <selection activeCell="C11" sqref="C11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24"/>
      <c r="B2" s="224"/>
      <c r="C2" s="224"/>
      <c r="D2" s="224"/>
      <c r="E2" s="224"/>
      <c r="F2" s="224"/>
    </row>
    <row r="4" spans="1:13" ht="21.75" customHeight="1" x14ac:dyDescent="0.25">
      <c r="A4" s="225"/>
      <c r="B4" s="225"/>
      <c r="C4" s="225"/>
      <c r="D4" s="225"/>
      <c r="E4" s="225"/>
      <c r="F4" s="113"/>
    </row>
    <row r="5" spans="1:13" ht="21.75" customHeight="1" x14ac:dyDescent="0.25">
      <c r="A5" s="226" t="s">
        <v>111</v>
      </c>
      <c r="B5" s="227"/>
      <c r="C5" s="227"/>
      <c r="D5" s="227"/>
      <c r="E5" s="228"/>
      <c r="F5" s="113"/>
    </row>
    <row r="6" spans="1:13" ht="7.5" customHeight="1" x14ac:dyDescent="0.25">
      <c r="A6" s="109"/>
      <c r="B6" s="153"/>
      <c r="C6" s="153"/>
      <c r="D6" s="153"/>
      <c r="E6" s="154"/>
      <c r="F6" s="113"/>
    </row>
    <row r="7" spans="1:13" ht="39.75" customHeight="1" x14ac:dyDescent="0.25">
      <c r="A7" s="53" t="s">
        <v>0</v>
      </c>
      <c r="B7" s="54" t="s">
        <v>73</v>
      </c>
      <c r="C7" s="54" t="s">
        <v>1</v>
      </c>
      <c r="D7" s="55" t="s">
        <v>100</v>
      </c>
      <c r="E7" s="55" t="s">
        <v>101</v>
      </c>
      <c r="F7" s="113"/>
    </row>
    <row r="8" spans="1:13" s="79" customFormat="1" ht="6.75" customHeight="1" x14ac:dyDescent="0.25">
      <c r="A8" s="163"/>
      <c r="B8" s="164"/>
      <c r="C8" s="164"/>
      <c r="D8" s="164"/>
      <c r="E8" s="164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100" t="s">
        <v>7</v>
      </c>
      <c r="D9" s="59"/>
      <c r="E9" s="60"/>
      <c r="F9" s="159"/>
      <c r="G9" s="82"/>
      <c r="H9" s="82"/>
      <c r="I9" s="82"/>
      <c r="J9" s="82"/>
      <c r="K9" s="82"/>
      <c r="L9" s="82"/>
      <c r="M9" s="82"/>
    </row>
    <row r="10" spans="1:13" s="79" customFormat="1" x14ac:dyDescent="0.25">
      <c r="A10" s="165">
        <v>1</v>
      </c>
      <c r="B10" s="78" t="s">
        <v>74</v>
      </c>
      <c r="C10" s="110" t="s">
        <v>122</v>
      </c>
      <c r="D10" s="194"/>
      <c r="E10" s="170">
        <f>A10*D10</f>
        <v>0</v>
      </c>
      <c r="F10" s="156"/>
      <c r="G10" s="80"/>
      <c r="H10" s="80"/>
      <c r="I10" s="80"/>
      <c r="J10" s="80"/>
      <c r="K10" s="80"/>
      <c r="L10" s="80"/>
      <c r="M10" s="80"/>
    </row>
    <row r="11" spans="1:13" s="79" customFormat="1" ht="15" x14ac:dyDescent="0.25">
      <c r="A11" s="165">
        <v>1</v>
      </c>
      <c r="B11" s="78" t="s">
        <v>74</v>
      </c>
      <c r="C11" s="203" t="s">
        <v>120</v>
      </c>
      <c r="D11" s="194"/>
      <c r="E11" s="170">
        <f>A11*D11</f>
        <v>0</v>
      </c>
      <c r="F11" s="156"/>
      <c r="G11" s="80"/>
      <c r="H11" s="80"/>
      <c r="I11" s="80"/>
      <c r="J11" s="80"/>
      <c r="K11" s="80"/>
      <c r="L11" s="80"/>
      <c r="M11" s="80"/>
    </row>
    <row r="12" spans="1:13" s="184" customFormat="1" ht="12.75" customHeight="1" x14ac:dyDescent="0.25">
      <c r="A12" s="179"/>
      <c r="B12" s="65"/>
      <c r="C12" s="109"/>
      <c r="D12" s="170"/>
      <c r="E12" s="170"/>
      <c r="F12" s="182"/>
      <c r="G12" s="183"/>
      <c r="H12" s="183"/>
      <c r="I12" s="183"/>
      <c r="J12" s="183"/>
      <c r="K12" s="183"/>
      <c r="L12" s="183"/>
      <c r="M12" s="183"/>
    </row>
    <row r="13" spans="1:13" s="184" customFormat="1" ht="12.75" customHeight="1" x14ac:dyDescent="0.25">
      <c r="A13" s="179"/>
      <c r="B13" s="65"/>
      <c r="C13" s="109"/>
      <c r="D13" s="170"/>
      <c r="E13" s="170"/>
      <c r="F13" s="182"/>
      <c r="G13" s="183"/>
      <c r="H13" s="183"/>
      <c r="I13" s="183"/>
      <c r="J13" s="183"/>
      <c r="K13" s="183"/>
      <c r="L13" s="183"/>
      <c r="M13" s="183"/>
    </row>
    <row r="14" spans="1:13" s="184" customFormat="1" ht="12.75" customHeight="1" x14ac:dyDescent="0.25">
      <c r="A14" s="179"/>
      <c r="B14" s="65"/>
      <c r="C14" s="109"/>
      <c r="D14" s="170"/>
      <c r="E14" s="170"/>
      <c r="F14" s="182"/>
      <c r="G14" s="183"/>
      <c r="H14" s="183"/>
      <c r="I14" s="183"/>
      <c r="J14" s="183"/>
      <c r="K14" s="183"/>
      <c r="L14" s="183"/>
      <c r="M14" s="183"/>
    </row>
    <row r="15" spans="1:13" s="184" customFormat="1" ht="12.75" customHeight="1" x14ac:dyDescent="0.25">
      <c r="A15" s="179"/>
      <c r="B15" s="65"/>
      <c r="C15" s="109"/>
      <c r="D15" s="170"/>
      <c r="E15" s="170"/>
      <c r="F15" s="182"/>
      <c r="G15" s="183"/>
      <c r="H15" s="183"/>
      <c r="I15" s="183"/>
      <c r="J15" s="183"/>
      <c r="K15" s="183"/>
      <c r="L15" s="183"/>
      <c r="M15" s="183"/>
    </row>
    <row r="16" spans="1:13" s="79" customFormat="1" ht="12.75" customHeight="1" x14ac:dyDescent="0.25">
      <c r="A16" s="56"/>
      <c r="B16" s="57"/>
      <c r="C16" s="191" t="s">
        <v>60</v>
      </c>
      <c r="D16" s="171"/>
      <c r="E16" s="169">
        <f>ROUND(SUM(E10:E15),2)</f>
        <v>0</v>
      </c>
      <c r="F16" s="158"/>
      <c r="G16" s="80"/>
      <c r="H16" s="80"/>
      <c r="I16" s="80"/>
      <c r="J16" s="80"/>
      <c r="K16" s="80"/>
      <c r="L16" s="80"/>
      <c r="M16" s="80"/>
    </row>
    <row r="17" spans="1:14" s="79" customFormat="1" x14ac:dyDescent="0.25">
      <c r="A17" s="189"/>
      <c r="B17" s="190"/>
      <c r="C17" s="83"/>
      <c r="D17" s="84"/>
      <c r="E17" s="85"/>
      <c r="F17" s="158"/>
      <c r="G17" s="80"/>
      <c r="H17" s="80"/>
      <c r="I17" s="80"/>
      <c r="J17" s="80"/>
      <c r="K17" s="80"/>
      <c r="L17" s="80"/>
      <c r="M17" s="80"/>
    </row>
    <row r="18" spans="1:14" x14ac:dyDescent="0.25">
      <c r="A18" s="222" t="s">
        <v>60</v>
      </c>
      <c r="B18" s="223"/>
      <c r="C18" s="223"/>
      <c r="D18" s="87"/>
      <c r="E18" s="172">
        <f>E16</f>
        <v>0</v>
      </c>
      <c r="F18" s="16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2" t="s">
        <v>39</v>
      </c>
      <c r="B19" s="223"/>
      <c r="C19" s="223"/>
      <c r="D19" s="144">
        <f>'BDI '!C20</f>
        <v>0.23319999999999999</v>
      </c>
      <c r="E19" s="173">
        <f>ROUND(E16*D19,2)</f>
        <v>0</v>
      </c>
      <c r="F19" s="160"/>
      <c r="G19" s="86"/>
      <c r="H19" s="88"/>
      <c r="I19" s="86"/>
      <c r="J19" s="86"/>
      <c r="K19" s="86"/>
      <c r="L19" s="86"/>
      <c r="M19" s="86"/>
    </row>
    <row r="20" spans="1:14" ht="15" customHeight="1" x14ac:dyDescent="0.25">
      <c r="A20" s="147"/>
      <c r="B20" s="148"/>
      <c r="C20" s="148"/>
      <c r="D20" s="148"/>
      <c r="E20" s="148"/>
      <c r="F20" s="161"/>
      <c r="G20" s="86"/>
      <c r="H20" s="86"/>
      <c r="I20" s="86"/>
      <c r="J20" s="86"/>
      <c r="K20" s="86"/>
      <c r="L20" s="86"/>
      <c r="M20" s="86"/>
    </row>
    <row r="21" spans="1:14" x14ac:dyDescent="0.25">
      <c r="A21" s="213" t="s">
        <v>64</v>
      </c>
      <c r="B21" s="214"/>
      <c r="C21" s="215"/>
      <c r="D21" s="216">
        <f>ROUND(E18+E19,2)</f>
        <v>0</v>
      </c>
      <c r="E21" s="216"/>
      <c r="F21" s="161"/>
      <c r="G21" s="86"/>
      <c r="H21" s="86"/>
      <c r="I21" s="86"/>
      <c r="J21" s="86"/>
      <c r="K21" s="86"/>
      <c r="L21" s="86"/>
      <c r="M21" s="86"/>
    </row>
    <row r="22" spans="1:14" x14ac:dyDescent="0.25">
      <c r="A22" s="213" t="s">
        <v>67</v>
      </c>
      <c r="B22" s="214"/>
      <c r="C22" s="215"/>
      <c r="D22" s="216">
        <f>D21*12</f>
        <v>0</v>
      </c>
      <c r="E22" s="216"/>
      <c r="F22" s="161"/>
      <c r="G22" s="86"/>
      <c r="H22" s="86"/>
      <c r="I22" s="86"/>
      <c r="J22" s="86"/>
      <c r="K22" s="86"/>
      <c r="L22" s="86"/>
      <c r="M22" s="86"/>
    </row>
    <row r="23" spans="1:14" x14ac:dyDescent="0.25">
      <c r="A23" s="112"/>
      <c r="B23" s="113"/>
      <c r="C23" s="113"/>
      <c r="D23" s="113"/>
      <c r="E23" s="114"/>
      <c r="F23" s="161"/>
      <c r="G23" s="86"/>
      <c r="H23" s="91"/>
      <c r="I23" s="86"/>
      <c r="J23" s="86"/>
      <c r="K23" s="86"/>
      <c r="L23" s="86"/>
      <c r="M23" s="86"/>
    </row>
    <row r="24" spans="1:14" x14ac:dyDescent="0.25">
      <c r="A24" s="217"/>
      <c r="B24" s="218"/>
      <c r="C24" s="219"/>
      <c r="D24" s="220"/>
      <c r="E24" s="221"/>
      <c r="G24" s="92"/>
      <c r="H24" s="93"/>
      <c r="I24" s="93"/>
      <c r="J24" s="86"/>
      <c r="K24" s="86"/>
      <c r="L24" s="86"/>
      <c r="M24" s="86"/>
      <c r="N24" s="86"/>
    </row>
    <row r="25" spans="1:14" ht="12.75" customHeight="1" x14ac:dyDescent="0.25">
      <c r="A25" s="205" t="s">
        <v>66</v>
      </c>
      <c r="B25" s="206"/>
      <c r="C25" s="209"/>
      <c r="D25" s="209"/>
      <c r="E25" s="210"/>
      <c r="F25" s="113"/>
      <c r="G25" s="86"/>
      <c r="H25" s="86"/>
      <c r="I25" s="86"/>
      <c r="J25" s="86"/>
      <c r="K25" s="86"/>
      <c r="L25" s="86"/>
      <c r="M25" s="86"/>
    </row>
    <row r="26" spans="1:14" ht="15" customHeight="1" x14ac:dyDescent="0.25">
      <c r="A26" s="207"/>
      <c r="B26" s="208"/>
      <c r="C26" s="211"/>
      <c r="D26" s="211"/>
      <c r="E26" s="212"/>
      <c r="F26" s="113"/>
    </row>
    <row r="27" spans="1:14" ht="15" customHeight="1" x14ac:dyDescent="0.25">
      <c r="B27" s="86"/>
      <c r="D27" s="181"/>
      <c r="E27" s="181"/>
      <c r="F27" s="113"/>
      <c r="H27" s="52" t="s">
        <v>99</v>
      </c>
    </row>
    <row r="28" spans="1:14" x14ac:dyDescent="0.25">
      <c r="A28" s="185"/>
      <c r="B28" s="186"/>
      <c r="D28" s="63"/>
      <c r="E28" s="94"/>
      <c r="F28" s="181"/>
    </row>
    <row r="29" spans="1:14" x14ac:dyDescent="0.25">
      <c r="A29" s="113"/>
      <c r="E29" s="94"/>
      <c r="F29" s="162"/>
    </row>
    <row r="30" spans="1:14" x14ac:dyDescent="0.25">
      <c r="F30" s="162"/>
    </row>
    <row r="33" spans="3:7" x14ac:dyDescent="0.25">
      <c r="C33" s="187"/>
      <c r="E33" s="52"/>
      <c r="G33" s="95"/>
    </row>
    <row r="34" spans="3:7" x14ac:dyDescent="0.25">
      <c r="F34" s="113"/>
    </row>
    <row r="36" spans="3:7" ht="15" customHeight="1" x14ac:dyDescent="0.25"/>
  </sheetData>
  <mergeCells count="13">
    <mergeCell ref="A19:C19"/>
    <mergeCell ref="A2:F2"/>
    <mergeCell ref="A4:E4"/>
    <mergeCell ref="A5:E5"/>
    <mergeCell ref="A18:C18"/>
    <mergeCell ref="A25:B26"/>
    <mergeCell ref="C25:E26"/>
    <mergeCell ref="A21:C21"/>
    <mergeCell ref="D21:E21"/>
    <mergeCell ref="A22:C22"/>
    <mergeCell ref="D22:E22"/>
    <mergeCell ref="A24:C24"/>
    <mergeCell ref="D24:E24"/>
  </mergeCells>
  <printOptions horizontalCentered="1"/>
  <pageMargins left="0.39370078740157483" right="0.39370078740157483" top="0.78740157480314965" bottom="0.39370078740157483" header="0" footer="0"/>
  <pageSetup paperSize="9" scale="8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K73"/>
  <sheetViews>
    <sheetView showGridLines="0" zoomScale="115" zoomScaleNormal="115" zoomScaleSheetLayoutView="115" workbookViewId="0">
      <selection activeCell="K20" sqref="K20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61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4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2" spans="1:10" ht="15" customHeight="1" x14ac:dyDescent="0.25">
      <c r="A2" s="224"/>
      <c r="B2" s="224"/>
      <c r="C2" s="224"/>
      <c r="D2" s="224"/>
      <c r="E2" s="224"/>
      <c r="F2" s="224"/>
      <c r="G2" s="224"/>
      <c r="H2" s="224"/>
      <c r="I2" s="224"/>
      <c r="J2" s="224"/>
    </row>
    <row r="4" spans="1:10" ht="21.75" customHeight="1" x14ac:dyDescent="0.25">
      <c r="A4" s="225"/>
      <c r="B4" s="225"/>
      <c r="C4" s="225"/>
      <c r="D4" s="225"/>
      <c r="E4" s="225"/>
      <c r="F4" s="225"/>
      <c r="G4" s="225"/>
      <c r="H4" s="225"/>
      <c r="I4" s="225"/>
      <c r="J4" s="113"/>
    </row>
    <row r="5" spans="1:10" ht="21.75" customHeight="1" x14ac:dyDescent="0.25">
      <c r="A5" s="226" t="s">
        <v>111</v>
      </c>
      <c r="B5" s="227"/>
      <c r="C5" s="227"/>
      <c r="D5" s="227"/>
      <c r="E5" s="227"/>
      <c r="F5" s="227"/>
      <c r="G5" s="227"/>
      <c r="H5" s="227"/>
      <c r="I5" s="228"/>
      <c r="J5" s="113"/>
    </row>
    <row r="6" spans="1:10" x14ac:dyDescent="0.25">
      <c r="A6" s="195" t="s">
        <v>77</v>
      </c>
      <c r="B6" s="195" t="s">
        <v>108</v>
      </c>
      <c r="C6" s="231" t="s">
        <v>106</v>
      </c>
      <c r="D6" s="231"/>
      <c r="E6" s="231"/>
      <c r="F6" s="231"/>
      <c r="G6" s="201" t="s">
        <v>110</v>
      </c>
      <c r="H6" s="195" t="s">
        <v>109</v>
      </c>
      <c r="I6" s="195" t="s">
        <v>107</v>
      </c>
      <c r="J6" s="52"/>
    </row>
    <row r="7" spans="1:10" x14ac:dyDescent="0.25">
      <c r="A7" s="195">
        <v>1</v>
      </c>
      <c r="B7" s="195">
        <v>1</v>
      </c>
      <c r="C7" s="233" t="str">
        <f>ENCARREGADO!C9</f>
        <v>Encarregado - com CNH "C" - mensalista 44 horas semanais</v>
      </c>
      <c r="D7" s="233"/>
      <c r="E7" s="233"/>
      <c r="F7" s="233"/>
      <c r="G7" s="204">
        <f>ENCARREGADO!D58*1</f>
        <v>0</v>
      </c>
      <c r="H7" s="196">
        <f>ENCARREGADO!D58*B7</f>
        <v>0</v>
      </c>
      <c r="I7" s="199">
        <f>H7*12</f>
        <v>0</v>
      </c>
      <c r="J7" s="52"/>
    </row>
    <row r="8" spans="1:10" ht="17.25" customHeight="1" x14ac:dyDescent="0.25">
      <c r="A8" s="195">
        <v>2</v>
      </c>
      <c r="B8" s="195">
        <v>2</v>
      </c>
      <c r="C8" s="233" t="str">
        <f>AUXILIAR!C9</f>
        <v>Auxiliar de Serviços Gerais mensalista 44 horas semanais</v>
      </c>
      <c r="D8" s="233"/>
      <c r="E8" s="233"/>
      <c r="F8" s="233"/>
      <c r="G8" s="204">
        <f>CARPINTEIRO!D56*1</f>
        <v>0</v>
      </c>
      <c r="H8" s="196">
        <f>CARPINTEIRO!D56*B8</f>
        <v>0</v>
      </c>
      <c r="I8" s="199">
        <f t="shared" ref="I8:I10" si="0">H8*12</f>
        <v>0</v>
      </c>
      <c r="J8" s="52"/>
    </row>
    <row r="9" spans="1:10" ht="17.25" customHeight="1" x14ac:dyDescent="0.25">
      <c r="A9" s="200">
        <v>3</v>
      </c>
      <c r="B9" s="62">
        <v>1</v>
      </c>
      <c r="C9" s="233" t="str">
        <f>CARPINTEIRO!C9</f>
        <v>Carpinteiro - mensalista 44 horas semanais</v>
      </c>
      <c r="D9" s="233"/>
      <c r="E9" s="233"/>
      <c r="F9" s="233"/>
      <c r="G9" s="204">
        <f>AUXILIAR!D56*1</f>
        <v>0</v>
      </c>
      <c r="H9" s="197">
        <f>AUXILIAR!D56*B9</f>
        <v>0</v>
      </c>
      <c r="I9" s="199">
        <f t="shared" ref="I9" si="1">H9*12</f>
        <v>0</v>
      </c>
      <c r="J9" s="52"/>
    </row>
    <row r="10" spans="1:10" s="61" customFormat="1" ht="15" customHeight="1" x14ac:dyDescent="0.25">
      <c r="A10" s="62">
        <v>4</v>
      </c>
      <c r="B10" s="62">
        <v>1</v>
      </c>
      <c r="C10" s="233" t="s">
        <v>121</v>
      </c>
      <c r="D10" s="233"/>
      <c r="E10" s="233"/>
      <c r="F10" s="233"/>
      <c r="G10" s="204">
        <f>EQUIPAMENTOS!D21*1</f>
        <v>0</v>
      </c>
      <c r="H10" s="197">
        <f>EQUIPAMENTOS!D21*B10</f>
        <v>0</v>
      </c>
      <c r="I10" s="199">
        <f t="shared" si="0"/>
        <v>0</v>
      </c>
    </row>
    <row r="11" spans="1:10" s="61" customFormat="1" ht="15" customHeight="1" x14ac:dyDescent="0.25">
      <c r="A11" s="62"/>
      <c r="B11" s="62"/>
      <c r="C11" s="231"/>
      <c r="D11" s="231"/>
      <c r="E11" s="231"/>
      <c r="F11" s="231"/>
      <c r="G11" s="201"/>
      <c r="H11" s="198">
        <f>SUM(H7:H10)</f>
        <v>0</v>
      </c>
      <c r="I11" s="199">
        <f>H11*12</f>
        <v>0</v>
      </c>
    </row>
    <row r="12" spans="1:10" s="61" customFormat="1" ht="15" customHeight="1" x14ac:dyDescent="0.25">
      <c r="A12" s="155"/>
      <c r="B12" s="155"/>
      <c r="C12" s="232"/>
      <c r="D12" s="232"/>
      <c r="E12" s="232"/>
      <c r="F12" s="232"/>
      <c r="G12" s="202"/>
    </row>
    <row r="13" spans="1:10" s="61" customFormat="1" ht="15" customHeight="1" x14ac:dyDescent="0.25">
      <c r="A13" s="155"/>
      <c r="B13" s="155"/>
    </row>
    <row r="14" spans="1:10" ht="7.5" customHeight="1" x14ac:dyDescent="0.25">
      <c r="A14" s="113"/>
      <c r="B14" s="113"/>
      <c r="E14" s="63"/>
      <c r="F14" s="63"/>
      <c r="G14" s="63"/>
      <c r="H14" s="63"/>
      <c r="I14" s="52"/>
      <c r="J14" s="52"/>
    </row>
    <row r="15" spans="1:10" x14ac:dyDescent="0.25">
      <c r="A15" s="113"/>
      <c r="B15" s="113"/>
      <c r="E15" s="63"/>
      <c r="F15" s="63"/>
      <c r="G15" s="63"/>
      <c r="H15" s="63"/>
      <c r="I15" s="52"/>
      <c r="J15" s="52"/>
    </row>
    <row r="16" spans="1:10" x14ac:dyDescent="0.25">
      <c r="A16" s="113"/>
      <c r="B16" s="113"/>
      <c r="E16" s="63"/>
      <c r="F16" s="63"/>
      <c r="G16" s="63"/>
      <c r="H16" s="63"/>
      <c r="I16" s="52"/>
      <c r="J16" s="52"/>
    </row>
    <row r="17" spans="1:11" ht="5.0999999999999996" customHeight="1" x14ac:dyDescent="0.25">
      <c r="A17" s="113"/>
      <c r="B17" s="113"/>
      <c r="E17" s="180"/>
      <c r="F17" s="63"/>
      <c r="G17" s="63"/>
      <c r="H17" s="63"/>
      <c r="I17" s="52"/>
      <c r="J17" s="52"/>
    </row>
    <row r="18" spans="1:11" ht="15.75" customHeight="1" x14ac:dyDescent="0.25">
      <c r="A18" s="156"/>
      <c r="B18" s="156"/>
      <c r="E18" s="63"/>
      <c r="F18" s="63"/>
      <c r="G18" s="63"/>
      <c r="H18" s="63"/>
      <c r="I18" s="66"/>
      <c r="J18" s="52"/>
      <c r="K18" s="66"/>
    </row>
    <row r="19" spans="1:11" x14ac:dyDescent="0.25">
      <c r="A19" s="113"/>
      <c r="B19" s="113"/>
      <c r="E19" s="63"/>
      <c r="F19" s="63"/>
      <c r="G19" s="63"/>
      <c r="H19" s="63"/>
      <c r="I19" s="66"/>
      <c r="J19" s="52"/>
    </row>
    <row r="20" spans="1:11" x14ac:dyDescent="0.25">
      <c r="A20" s="113"/>
      <c r="B20" s="113"/>
      <c r="E20" s="63"/>
      <c r="F20" s="63"/>
      <c r="G20" s="63"/>
      <c r="H20" s="63"/>
      <c r="I20" s="52"/>
      <c r="J20" s="52"/>
    </row>
    <row r="21" spans="1:11" x14ac:dyDescent="0.25">
      <c r="A21" s="113"/>
      <c r="B21" s="113"/>
      <c r="E21" s="63"/>
      <c r="F21" s="63"/>
      <c r="G21" s="63"/>
      <c r="H21" s="63"/>
      <c r="I21" s="52"/>
      <c r="J21" s="52"/>
    </row>
    <row r="22" spans="1:11" x14ac:dyDescent="0.25">
      <c r="A22" s="113"/>
      <c r="B22" s="113"/>
      <c r="I22" s="52"/>
      <c r="J22" s="52"/>
    </row>
    <row r="23" spans="1:11" x14ac:dyDescent="0.25">
      <c r="A23" s="156"/>
      <c r="B23" s="156"/>
      <c r="I23" s="52"/>
      <c r="J23" s="52"/>
    </row>
    <row r="24" spans="1:11" x14ac:dyDescent="0.25">
      <c r="A24" s="156"/>
      <c r="B24" s="156"/>
      <c r="I24" s="52"/>
      <c r="J24" s="52"/>
    </row>
    <row r="25" spans="1:11" x14ac:dyDescent="0.25">
      <c r="A25" s="113"/>
      <c r="B25" s="113"/>
      <c r="I25" s="52"/>
      <c r="J25" s="52"/>
    </row>
    <row r="26" spans="1:11" x14ac:dyDescent="0.25">
      <c r="A26" s="113"/>
      <c r="B26" s="113"/>
      <c r="I26" s="52"/>
      <c r="J26" s="52"/>
    </row>
    <row r="27" spans="1:11" ht="4.5" customHeight="1" x14ac:dyDescent="0.25">
      <c r="A27" s="113"/>
      <c r="B27" s="113"/>
      <c r="I27" s="52"/>
      <c r="J27" s="52"/>
    </row>
    <row r="28" spans="1:11" x14ac:dyDescent="0.25">
      <c r="A28" s="113"/>
      <c r="B28" s="113"/>
      <c r="I28" s="52"/>
      <c r="J28" s="52"/>
    </row>
    <row r="29" spans="1:11" x14ac:dyDescent="0.25">
      <c r="A29" s="113"/>
      <c r="B29" s="113"/>
      <c r="I29" s="52"/>
      <c r="J29" s="52"/>
    </row>
    <row r="30" spans="1:11" x14ac:dyDescent="0.25">
      <c r="A30" s="113"/>
      <c r="B30" s="113"/>
      <c r="I30" s="52"/>
      <c r="J30" s="52"/>
    </row>
    <row r="31" spans="1:11" x14ac:dyDescent="0.25">
      <c r="A31" s="113"/>
      <c r="B31" s="113"/>
      <c r="C31" s="71"/>
      <c r="I31" s="52"/>
      <c r="J31" s="52"/>
    </row>
    <row r="32" spans="1:11" x14ac:dyDescent="0.25">
      <c r="A32" s="113"/>
      <c r="B32" s="113"/>
      <c r="C32" s="71"/>
      <c r="I32" s="52"/>
      <c r="J32" s="52"/>
    </row>
    <row r="33" spans="1:10" x14ac:dyDescent="0.25">
      <c r="A33" s="113"/>
      <c r="B33" s="113"/>
      <c r="I33" s="52"/>
      <c r="J33" s="52"/>
    </row>
    <row r="34" spans="1:10" x14ac:dyDescent="0.25">
      <c r="A34" s="113"/>
      <c r="B34" s="113"/>
      <c r="I34" s="52"/>
      <c r="J34" s="52"/>
    </row>
    <row r="35" spans="1:10" x14ac:dyDescent="0.25">
      <c r="A35" s="113"/>
      <c r="B35" s="113"/>
      <c r="I35" s="52"/>
      <c r="J35" s="52"/>
    </row>
    <row r="36" spans="1:10" x14ac:dyDescent="0.25">
      <c r="A36" s="113"/>
      <c r="B36" s="113"/>
      <c r="I36" s="52"/>
      <c r="J36" s="52"/>
    </row>
    <row r="37" spans="1:10" x14ac:dyDescent="0.25">
      <c r="A37" s="113"/>
      <c r="B37" s="113"/>
      <c r="I37" s="52"/>
      <c r="J37" s="52"/>
    </row>
    <row r="38" spans="1:10" x14ac:dyDescent="0.25">
      <c r="A38" s="113"/>
      <c r="B38" s="113"/>
      <c r="I38" s="52"/>
      <c r="J38" s="52"/>
    </row>
    <row r="39" spans="1:10" x14ac:dyDescent="0.25">
      <c r="A39" s="113"/>
      <c r="B39" s="113"/>
      <c r="I39" s="52"/>
      <c r="J39" s="52"/>
    </row>
    <row r="40" spans="1:10" x14ac:dyDescent="0.25">
      <c r="A40" s="113"/>
      <c r="B40" s="113"/>
      <c r="I40" s="52"/>
      <c r="J40" s="52"/>
    </row>
    <row r="41" spans="1:10" x14ac:dyDescent="0.25">
      <c r="A41" s="113"/>
      <c r="B41" s="113"/>
      <c r="I41" s="52"/>
      <c r="J41" s="52"/>
    </row>
    <row r="42" spans="1:10" s="61" customFormat="1" x14ac:dyDescent="0.25">
      <c r="A42" s="157"/>
      <c r="B42" s="157"/>
    </row>
    <row r="43" spans="1:10" s="61" customFormat="1" x14ac:dyDescent="0.25">
      <c r="A43" s="155"/>
      <c r="B43" s="155"/>
    </row>
    <row r="44" spans="1:10" s="79" customFormat="1" ht="15" customHeight="1" x14ac:dyDescent="0.25">
      <c r="A44" s="158"/>
      <c r="B44" s="158"/>
    </row>
    <row r="45" spans="1:10" s="79" customFormat="1" ht="13.5" customHeight="1" x14ac:dyDescent="0.25">
      <c r="A45" s="158"/>
      <c r="B45" s="158"/>
      <c r="C45" s="80"/>
      <c r="D45" s="80"/>
      <c r="E45" s="80"/>
      <c r="F45" s="80"/>
      <c r="G45" s="80"/>
      <c r="H45" s="80"/>
      <c r="I45" s="80"/>
      <c r="J45" s="80"/>
    </row>
    <row r="46" spans="1:10" s="79" customFormat="1" ht="6.75" customHeight="1" x14ac:dyDescent="0.25">
      <c r="C46" s="80"/>
      <c r="D46" s="80"/>
      <c r="E46" s="80"/>
      <c r="F46" s="80"/>
      <c r="G46" s="80"/>
      <c r="H46" s="80"/>
      <c r="I46" s="80"/>
      <c r="J46" s="80"/>
    </row>
    <row r="47" spans="1:10" s="81" customFormat="1" ht="12" customHeight="1" x14ac:dyDescent="0.25">
      <c r="A47" s="159"/>
      <c r="B47" s="159"/>
      <c r="C47" s="82"/>
      <c r="D47" s="82"/>
      <c r="E47" s="82"/>
      <c r="F47" s="82"/>
      <c r="G47" s="82"/>
      <c r="H47" s="82"/>
      <c r="I47" s="82"/>
      <c r="J47" s="82"/>
    </row>
    <row r="48" spans="1:10" s="79" customFormat="1" x14ac:dyDescent="0.25">
      <c r="A48" s="156"/>
      <c r="B48" s="156"/>
      <c r="C48" s="80"/>
      <c r="D48" s="80"/>
      <c r="E48" s="80"/>
      <c r="F48" s="80"/>
      <c r="G48" s="80"/>
      <c r="H48" s="80"/>
      <c r="I48" s="80"/>
      <c r="J48" s="80"/>
    </row>
    <row r="49" spans="1:11" s="184" customFormat="1" ht="12.75" customHeight="1" x14ac:dyDescent="0.25">
      <c r="A49" s="182"/>
      <c r="B49" s="182"/>
      <c r="C49" s="183"/>
      <c r="D49" s="183"/>
      <c r="E49" s="183"/>
      <c r="F49" s="183"/>
      <c r="G49" s="183"/>
      <c r="H49" s="183"/>
      <c r="I49" s="183"/>
      <c r="J49" s="183"/>
    </row>
    <row r="50" spans="1:11" s="184" customFormat="1" ht="12.75" customHeight="1" x14ac:dyDescent="0.25">
      <c r="A50" s="182"/>
      <c r="B50" s="182"/>
      <c r="C50" s="183"/>
      <c r="D50" s="183"/>
      <c r="E50" s="183"/>
      <c r="F50" s="183"/>
      <c r="G50" s="183"/>
      <c r="H50" s="183"/>
      <c r="I50" s="183"/>
      <c r="J50" s="183"/>
    </row>
    <row r="51" spans="1:11" s="184" customFormat="1" ht="12.75" customHeight="1" x14ac:dyDescent="0.25">
      <c r="A51" s="182"/>
      <c r="B51" s="182"/>
      <c r="C51" s="183"/>
      <c r="D51" s="183"/>
      <c r="E51" s="183"/>
      <c r="F51" s="183"/>
      <c r="G51" s="183"/>
      <c r="H51" s="183"/>
      <c r="I51" s="183"/>
      <c r="J51" s="183"/>
    </row>
    <row r="52" spans="1:11" s="184" customFormat="1" ht="12.75" customHeight="1" x14ac:dyDescent="0.25">
      <c r="A52" s="182"/>
      <c r="B52" s="182"/>
      <c r="C52" s="183"/>
      <c r="D52" s="183"/>
      <c r="E52" s="183"/>
      <c r="F52" s="183"/>
      <c r="G52" s="183"/>
      <c r="H52" s="183"/>
      <c r="I52" s="183"/>
      <c r="J52" s="183"/>
    </row>
    <row r="53" spans="1:11" s="79" customFormat="1" ht="12.75" customHeight="1" x14ac:dyDescent="0.25">
      <c r="A53" s="158"/>
      <c r="B53" s="158"/>
      <c r="C53" s="80"/>
      <c r="D53" s="80"/>
      <c r="E53" s="80"/>
      <c r="F53" s="80"/>
      <c r="G53" s="80"/>
      <c r="H53" s="80"/>
      <c r="I53" s="80"/>
      <c r="J53" s="80"/>
    </row>
    <row r="54" spans="1:11" s="79" customFormat="1" x14ac:dyDescent="0.25">
      <c r="A54" s="158"/>
      <c r="B54" s="158"/>
      <c r="C54" s="80"/>
      <c r="D54" s="80"/>
      <c r="E54" s="80"/>
      <c r="F54" s="80"/>
      <c r="G54" s="80"/>
      <c r="H54" s="80"/>
      <c r="I54" s="80"/>
      <c r="J54" s="80"/>
    </row>
    <row r="55" spans="1:11" x14ac:dyDescent="0.25">
      <c r="A55" s="160"/>
      <c r="B55" s="160"/>
      <c r="C55" s="86"/>
      <c r="D55" s="86"/>
      <c r="E55" s="86"/>
      <c r="F55" s="86"/>
      <c r="G55" s="86"/>
      <c r="H55" s="86"/>
      <c r="I55" s="86"/>
      <c r="J55" s="86"/>
    </row>
    <row r="56" spans="1:11" ht="15" customHeight="1" x14ac:dyDescent="0.25">
      <c r="A56" s="160"/>
      <c r="B56" s="160"/>
      <c r="C56" s="86"/>
      <c r="D56" s="88"/>
      <c r="E56" s="86"/>
      <c r="F56" s="86"/>
      <c r="G56" s="86"/>
      <c r="H56" s="86"/>
      <c r="I56" s="86"/>
      <c r="J56" s="86"/>
    </row>
    <row r="57" spans="1:11" ht="15" customHeight="1" x14ac:dyDescent="0.25">
      <c r="A57" s="161"/>
      <c r="B57" s="161"/>
      <c r="C57" s="86"/>
      <c r="D57" s="86"/>
      <c r="E57" s="86"/>
      <c r="F57" s="86"/>
      <c r="G57" s="86"/>
      <c r="H57" s="86"/>
      <c r="I57" s="86"/>
      <c r="J57" s="86"/>
    </row>
    <row r="58" spans="1:11" x14ac:dyDescent="0.25">
      <c r="A58" s="161"/>
      <c r="B58" s="161"/>
      <c r="C58" s="86"/>
      <c r="D58" s="86"/>
      <c r="E58" s="86"/>
      <c r="F58" s="86"/>
      <c r="G58" s="86"/>
      <c r="H58" s="86"/>
      <c r="I58" s="86"/>
      <c r="J58" s="86"/>
    </row>
    <row r="59" spans="1:11" x14ac:dyDescent="0.25">
      <c r="A59" s="161"/>
      <c r="B59" s="161"/>
      <c r="C59" s="86"/>
      <c r="D59" s="86"/>
      <c r="E59" s="86"/>
      <c r="F59" s="86"/>
      <c r="G59" s="86"/>
      <c r="H59" s="86"/>
      <c r="I59" s="86"/>
      <c r="J59" s="86"/>
    </row>
    <row r="60" spans="1:11" x14ac:dyDescent="0.25">
      <c r="A60" s="161"/>
      <c r="B60" s="161"/>
      <c r="C60" s="86"/>
      <c r="D60" s="91"/>
      <c r="E60" s="86"/>
      <c r="F60" s="86"/>
      <c r="G60" s="86"/>
      <c r="H60" s="86"/>
      <c r="I60" s="86"/>
      <c r="J60" s="86"/>
    </row>
    <row r="61" spans="1:11" x14ac:dyDescent="0.25">
      <c r="A61" s="114"/>
      <c r="B61" s="114"/>
      <c r="C61" s="92"/>
      <c r="D61" s="93"/>
      <c r="E61" s="93"/>
      <c r="F61" s="86"/>
      <c r="G61" s="86"/>
      <c r="H61" s="86"/>
      <c r="I61" s="86"/>
      <c r="J61" s="86"/>
      <c r="K61" s="86"/>
    </row>
    <row r="62" spans="1:11" ht="12.75" customHeight="1" x14ac:dyDescent="0.25">
      <c r="A62" s="113"/>
      <c r="B62" s="113"/>
      <c r="C62" s="86"/>
      <c r="D62" s="86"/>
      <c r="E62" s="86"/>
      <c r="F62" s="86"/>
      <c r="G62" s="86"/>
      <c r="H62" s="86"/>
      <c r="I62" s="86"/>
      <c r="J62" s="86"/>
    </row>
    <row r="63" spans="1:11" ht="15" customHeight="1" x14ac:dyDescent="0.25">
      <c r="A63" s="113"/>
      <c r="B63" s="113"/>
      <c r="I63" s="52"/>
      <c r="J63" s="52"/>
    </row>
    <row r="64" spans="1:11" ht="15" customHeight="1" x14ac:dyDescent="0.25">
      <c r="A64" s="113"/>
      <c r="B64" s="113"/>
      <c r="D64" s="52" t="s">
        <v>99</v>
      </c>
      <c r="I64" s="52"/>
      <c r="J64" s="52"/>
    </row>
    <row r="65" spans="1:11" x14ac:dyDescent="0.25">
      <c r="A65" s="181"/>
      <c r="B65" s="181"/>
      <c r="I65" s="52"/>
      <c r="J65" s="52"/>
    </row>
    <row r="66" spans="1:11" x14ac:dyDescent="0.25">
      <c r="A66" s="162"/>
      <c r="B66" s="162"/>
      <c r="I66" s="52"/>
      <c r="J66" s="52"/>
    </row>
    <row r="67" spans="1:11" x14ac:dyDescent="0.25">
      <c r="J67" s="162"/>
    </row>
    <row r="70" spans="1:11" x14ac:dyDescent="0.25">
      <c r="F70" s="187"/>
      <c r="G70" s="187"/>
      <c r="I70" s="52"/>
      <c r="K70" s="95"/>
    </row>
    <row r="71" spans="1:11" x14ac:dyDescent="0.25">
      <c r="J71" s="113"/>
    </row>
    <row r="73" spans="1:11" ht="15" customHeight="1" x14ac:dyDescent="0.25"/>
  </sheetData>
  <mergeCells count="10">
    <mergeCell ref="C11:F11"/>
    <mergeCell ref="C12:F12"/>
    <mergeCell ref="A2:J2"/>
    <mergeCell ref="A4:I4"/>
    <mergeCell ref="A5:I5"/>
    <mergeCell ref="C6:F6"/>
    <mergeCell ref="C7:F7"/>
    <mergeCell ref="C8:F8"/>
    <mergeCell ref="C10:F10"/>
    <mergeCell ref="C9:F9"/>
  </mergeCells>
  <printOptions horizontalCentered="1"/>
  <pageMargins left="0.39370078740157483" right="0.39370078740157483" top="0.78740157480314965" bottom="0.39370078740157483" header="0" footer="0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topLeftCell="A7" zoomScale="115" zoomScaleNormal="100" zoomScaleSheetLayoutView="115" workbookViewId="0">
      <selection activeCell="H14" sqref="H14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43" t="s">
        <v>76</v>
      </c>
      <c r="B2" s="243"/>
      <c r="C2" s="243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77</v>
      </c>
      <c r="B3" s="119" t="s">
        <v>78</v>
      </c>
      <c r="C3" s="120" t="s">
        <v>79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80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4.0099999999999997E-2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81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1.11E-2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82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83</v>
      </c>
      <c r="B9" s="130" t="s">
        <v>84</v>
      </c>
      <c r="C9" s="131">
        <v>5.5999999999999999E-3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85</v>
      </c>
      <c r="B10" s="130" t="s">
        <v>86</v>
      </c>
      <c r="C10" s="131">
        <v>4.0000000000000001E-3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9.6000000000000009E-3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87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88</v>
      </c>
      <c r="B13" s="130" t="s">
        <v>89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90</v>
      </c>
      <c r="B14" s="130" t="s">
        <v>91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92</v>
      </c>
      <c r="B15" s="130" t="s">
        <v>93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94</v>
      </c>
      <c r="B16" s="130" t="s">
        <v>95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96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7.2999999999999995E-2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44" t="s">
        <v>97</v>
      </c>
      <c r="B20" s="245"/>
      <c r="C20" s="133">
        <f>ROUND(((((1+C5+C10+C9)*(1+C7)*(1+C19))/(1-C17))-1),4)</f>
        <v>0.23319999999999999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46"/>
      <c r="B22" s="247"/>
      <c r="C22" s="248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49" t="s">
        <v>98</v>
      </c>
      <c r="B23" s="250"/>
      <c r="C23" s="251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34"/>
      <c r="B24" s="235"/>
      <c r="C24" s="236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34"/>
      <c r="B25" s="235"/>
      <c r="C25" s="236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34"/>
      <c r="B26" s="235"/>
      <c r="C26" s="236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34"/>
      <c r="B27" s="235"/>
      <c r="C27" s="236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37"/>
      <c r="B28" s="238"/>
      <c r="C28" s="239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40"/>
      <c r="B29" s="241"/>
      <c r="C29" s="242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93" t="s">
        <v>49</v>
      </c>
      <c r="B1" s="293"/>
      <c r="C1" s="293"/>
      <c r="D1" s="293"/>
      <c r="E1" s="293"/>
      <c r="F1" s="293"/>
      <c r="G1" s="293"/>
      <c r="H1" s="293"/>
      <c r="I1" s="293"/>
      <c r="J1" s="293"/>
      <c r="K1" s="29"/>
    </row>
    <row r="2" spans="1:13" x14ac:dyDescent="0.25">
      <c r="A2" s="294" t="s">
        <v>46</v>
      </c>
      <c r="B2" s="294"/>
      <c r="C2" s="294"/>
      <c r="D2" s="294"/>
      <c r="E2" s="294"/>
      <c r="F2" s="294"/>
      <c r="G2" s="294"/>
      <c r="H2" s="294"/>
      <c r="I2" s="294"/>
      <c r="J2" s="294"/>
      <c r="K2" s="30"/>
    </row>
    <row r="3" spans="1:13" ht="45" x14ac:dyDescent="0.25">
      <c r="A3" s="1" t="s">
        <v>0</v>
      </c>
      <c r="B3" s="295" t="s">
        <v>1</v>
      </c>
      <c r="C3" s="296"/>
      <c r="D3" s="296"/>
      <c r="E3" s="29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98" t="s">
        <v>16</v>
      </c>
      <c r="C4" s="298"/>
      <c r="D4" s="298"/>
      <c r="E4" s="29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99" t="s">
        <v>47</v>
      </c>
      <c r="C5" s="300"/>
      <c r="D5" s="300"/>
      <c r="E5" s="30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99" t="s">
        <v>50</v>
      </c>
      <c r="C6" s="300"/>
      <c r="D6" s="300"/>
      <c r="E6" s="30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9" t="s">
        <v>51</v>
      </c>
      <c r="C7" s="260"/>
      <c r="D7" s="260"/>
      <c r="E7" s="26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9" t="s">
        <v>52</v>
      </c>
      <c r="C8" s="260"/>
      <c r="D8" s="260"/>
      <c r="E8" s="26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9" t="s">
        <v>53</v>
      </c>
      <c r="C9" s="260"/>
      <c r="D9" s="260"/>
      <c r="E9" s="26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9" t="s">
        <v>48</v>
      </c>
      <c r="C10" s="260"/>
      <c r="D10" s="260"/>
      <c r="E10" s="26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9" t="s">
        <v>54</v>
      </c>
      <c r="C11" s="260"/>
      <c r="D11" s="260"/>
      <c r="E11" s="26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6"/>
      <c r="C12" s="267"/>
      <c r="D12" s="267"/>
      <c r="E12" s="268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6"/>
      <c r="C13" s="267"/>
      <c r="D13" s="267"/>
      <c r="E13" s="268"/>
      <c r="F13" s="5"/>
      <c r="G13" s="16"/>
      <c r="H13" s="16"/>
      <c r="I13" s="16"/>
      <c r="J13" s="16"/>
      <c r="K13" s="39"/>
    </row>
    <row r="14" spans="1:13" x14ac:dyDescent="0.25">
      <c r="A14" s="5"/>
      <c r="B14" s="292"/>
      <c r="C14" s="292"/>
      <c r="D14" s="292"/>
      <c r="E14" s="292"/>
      <c r="F14" s="1"/>
      <c r="G14" s="14"/>
      <c r="H14" s="14"/>
      <c r="I14" s="15"/>
      <c r="J14" s="16"/>
      <c r="K14" s="31"/>
    </row>
    <row r="15" spans="1:13" x14ac:dyDescent="0.25">
      <c r="A15" s="1"/>
      <c r="B15" s="263" t="s">
        <v>2</v>
      </c>
      <c r="C15" s="263"/>
      <c r="D15" s="263"/>
      <c r="E15" s="263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1" t="s">
        <v>17</v>
      </c>
      <c r="C16" s="291"/>
      <c r="D16" s="291"/>
      <c r="E16" s="291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0" t="s">
        <v>18</v>
      </c>
      <c r="C17" s="290"/>
      <c r="D17" s="290"/>
      <c r="E17" s="290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0" t="s">
        <v>19</v>
      </c>
      <c r="C18" s="290"/>
      <c r="D18" s="290"/>
      <c r="E18" s="290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0" t="s">
        <v>20</v>
      </c>
      <c r="C19" s="290"/>
      <c r="D19" s="290"/>
      <c r="E19" s="290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0" t="s">
        <v>21</v>
      </c>
      <c r="C20" s="290"/>
      <c r="D20" s="290"/>
      <c r="E20" s="290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0" t="s">
        <v>22</v>
      </c>
      <c r="C21" s="290"/>
      <c r="D21" s="290"/>
      <c r="E21" s="290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0" t="s">
        <v>23</v>
      </c>
      <c r="C22" s="290"/>
      <c r="D22" s="290"/>
      <c r="E22" s="290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84" t="s">
        <v>14</v>
      </c>
      <c r="C23" s="285"/>
      <c r="D23" s="285"/>
      <c r="E23" s="286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8" t="s">
        <v>3</v>
      </c>
      <c r="C24" s="279"/>
      <c r="D24" s="279"/>
      <c r="E24" s="280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87" t="s">
        <v>4</v>
      </c>
      <c r="C25" s="288"/>
      <c r="D25" s="288"/>
      <c r="E25" s="289"/>
      <c r="F25" s="1"/>
      <c r="G25" s="19"/>
      <c r="H25" s="19"/>
      <c r="I25" s="14"/>
      <c r="J25" s="16"/>
      <c r="K25" s="39"/>
    </row>
    <row r="26" spans="1:14" x14ac:dyDescent="0.25">
      <c r="A26" s="1"/>
      <c r="B26" s="284" t="s">
        <v>25</v>
      </c>
      <c r="C26" s="285"/>
      <c r="D26" s="285"/>
      <c r="E26" s="286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84" t="s">
        <v>24</v>
      </c>
      <c r="C27" s="285"/>
      <c r="D27" s="285"/>
      <c r="E27" s="286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84" t="s">
        <v>26</v>
      </c>
      <c r="C28" s="285"/>
      <c r="D28" s="285"/>
      <c r="E28" s="286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84" t="s">
        <v>27</v>
      </c>
      <c r="C29" s="285"/>
      <c r="D29" s="285"/>
      <c r="E29" s="286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84" t="s">
        <v>28</v>
      </c>
      <c r="C30" s="285"/>
      <c r="D30" s="285"/>
      <c r="E30" s="286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84" t="s">
        <v>29</v>
      </c>
      <c r="C31" s="285"/>
      <c r="D31" s="285"/>
      <c r="E31" s="286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84" t="s">
        <v>30</v>
      </c>
      <c r="C32" s="285"/>
      <c r="D32" s="285"/>
      <c r="E32" s="286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84" t="s">
        <v>31</v>
      </c>
      <c r="C33" s="285"/>
      <c r="D33" s="285"/>
      <c r="E33" s="286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84" t="s">
        <v>32</v>
      </c>
      <c r="C34" s="285"/>
      <c r="D34" s="285"/>
      <c r="E34" s="286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84" t="s">
        <v>33</v>
      </c>
      <c r="C35" s="285"/>
      <c r="D35" s="285"/>
      <c r="E35" s="286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84" t="s">
        <v>34</v>
      </c>
      <c r="C36" s="285"/>
      <c r="D36" s="285"/>
      <c r="E36" s="286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84" t="s">
        <v>35</v>
      </c>
      <c r="C37" s="285"/>
      <c r="D37" s="285"/>
      <c r="E37" s="286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6"/>
      <c r="C38" s="267"/>
      <c r="D38" s="267"/>
      <c r="E38" s="268"/>
      <c r="F38" s="10"/>
      <c r="G38" s="19"/>
      <c r="H38" s="19"/>
      <c r="I38" s="15"/>
      <c r="J38" s="16"/>
      <c r="K38" s="39"/>
    </row>
    <row r="39" spans="1:13" x14ac:dyDescent="0.25">
      <c r="A39" s="11"/>
      <c r="B39" s="266"/>
      <c r="C39" s="267"/>
      <c r="D39" s="267"/>
      <c r="E39" s="268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9" t="s">
        <v>36</v>
      </c>
      <c r="C40" s="260"/>
      <c r="D40" s="260"/>
      <c r="E40" s="26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9" t="s">
        <v>37</v>
      </c>
      <c r="C41" s="260"/>
      <c r="D41" s="260"/>
      <c r="E41" s="26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9"/>
      <c r="C42" s="260"/>
      <c r="D42" s="260"/>
      <c r="E42" s="261"/>
      <c r="F42" s="6"/>
      <c r="G42" s="19"/>
      <c r="H42" s="19"/>
      <c r="I42" s="14"/>
      <c r="J42" s="16"/>
      <c r="K42" s="31"/>
    </row>
    <row r="43" spans="1:13" x14ac:dyDescent="0.25">
      <c r="A43" s="47"/>
      <c r="B43" s="278" t="s">
        <v>5</v>
      </c>
      <c r="C43" s="279"/>
      <c r="D43" s="279"/>
      <c r="E43" s="280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1" t="s">
        <v>6</v>
      </c>
      <c r="C44" s="282"/>
      <c r="D44" s="282"/>
      <c r="E44" s="28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69" t="s">
        <v>7</v>
      </c>
      <c r="C46" s="270"/>
      <c r="D46" s="270"/>
      <c r="E46" s="271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72" t="s">
        <v>55</v>
      </c>
      <c r="C47" s="273"/>
      <c r="D47" s="273"/>
      <c r="E47" s="274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72" t="s">
        <v>56</v>
      </c>
      <c r="C48" s="273"/>
      <c r="D48" s="273"/>
      <c r="E48" s="274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72" t="s">
        <v>58</v>
      </c>
      <c r="C49" s="273"/>
      <c r="D49" s="273"/>
      <c r="E49" s="274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72" t="s">
        <v>59</v>
      </c>
      <c r="C50" s="273"/>
      <c r="D50" s="273"/>
      <c r="E50" s="274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72" t="s">
        <v>57</v>
      </c>
      <c r="C51" s="273"/>
      <c r="D51" s="273"/>
      <c r="E51" s="274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75" t="s">
        <v>40</v>
      </c>
      <c r="C52" s="276"/>
      <c r="D52" s="276"/>
      <c r="E52" s="277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8" t="s">
        <v>12</v>
      </c>
      <c r="C53" s="279"/>
      <c r="D53" s="279"/>
      <c r="E53" s="280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69"/>
      <c r="C55" s="270"/>
      <c r="D55" s="270"/>
      <c r="E55" s="271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6"/>
      <c r="C56" s="267"/>
      <c r="D56" s="267"/>
      <c r="E56" s="268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3" t="s">
        <v>39</v>
      </c>
      <c r="C57" s="254"/>
      <c r="D57" s="254"/>
      <c r="E57" s="25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6" t="s">
        <v>8</v>
      </c>
      <c r="C58" s="257"/>
      <c r="D58" s="257"/>
      <c r="E58" s="25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6" t="s">
        <v>43</v>
      </c>
      <c r="C59" s="257"/>
      <c r="D59" s="257"/>
      <c r="E59" s="25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6" t="s">
        <v>44</v>
      </c>
      <c r="C60" s="257"/>
      <c r="D60" s="257"/>
      <c r="E60" s="25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9" t="s">
        <v>9</v>
      </c>
      <c r="C61" s="260"/>
      <c r="D61" s="260"/>
      <c r="E61" s="26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9" t="s">
        <v>10</v>
      </c>
      <c r="C62" s="260"/>
      <c r="D62" s="260"/>
      <c r="E62" s="26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2" t="s">
        <v>11</v>
      </c>
      <c r="C63" s="262"/>
      <c r="D63" s="262"/>
      <c r="E63" s="262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3" t="s">
        <v>15</v>
      </c>
      <c r="C64" s="263"/>
      <c r="D64" s="263"/>
      <c r="E64" s="263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4" t="s">
        <v>42</v>
      </c>
      <c r="C65" s="264"/>
      <c r="D65" s="264"/>
      <c r="E65" s="264"/>
      <c r="F65" s="8"/>
      <c r="G65" s="49"/>
      <c r="H65" s="49"/>
      <c r="I65" s="265">
        <f>J55+J64</f>
        <v>36486.401261332285</v>
      </c>
      <c r="J65" s="265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2" t="s">
        <v>41</v>
      </c>
      <c r="C67" s="252"/>
      <c r="D67" s="252"/>
      <c r="E67" s="252"/>
      <c r="F67" s="252"/>
      <c r="G67" s="252"/>
      <c r="H67" s="252"/>
      <c r="L67" s="38"/>
    </row>
    <row r="68" spans="1:13" x14ac:dyDescent="0.25">
      <c r="B68" s="252"/>
      <c r="C68" s="252"/>
      <c r="D68" s="252"/>
      <c r="E68" s="252"/>
      <c r="F68" s="252"/>
      <c r="G68" s="252"/>
      <c r="H68" s="25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ENCARREGADO</vt:lpstr>
      <vt:lpstr>AUXILIAR</vt:lpstr>
      <vt:lpstr>CARPINTEIRO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CARPINTEIRO!Area_de_impressao</vt:lpstr>
      <vt:lpstr>'CONS. URB. - PRAÇAS E PARQUES'!Area_de_impressao</vt:lpstr>
      <vt:lpstr>ENCARREGADO!Area_de_impressao</vt:lpstr>
      <vt:lpstr>EQUIPAMENTOS!Area_de_impressao</vt:lpstr>
      <vt:lpstr>TOTAL!Area_de_impressao</vt:lpstr>
      <vt:lpstr>AUXILIAR!Titulos_de_impressao</vt:lpstr>
      <vt:lpstr>CARPINTEIRO!Titulos_de_impressao</vt:lpstr>
      <vt:lpstr>ENCARREGADO!Titulos_de_impressao</vt:lpstr>
      <vt:lpstr>EQUIPAMENTOS!Titulos_de_impressao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2025-01-27T18:47:08Z</cp:lastPrinted>
  <dcterms:created xsi:type="dcterms:W3CDTF">2009-01-14T09:55:45Z</dcterms:created>
  <dcterms:modified xsi:type="dcterms:W3CDTF">2025-02-04T11:47:31Z</dcterms:modified>
</cp:coreProperties>
</file>